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13215" windowHeight="7005"/>
  </bookViews>
  <sheets>
    <sheet name="Parameters 2019" sheetId="12" r:id="rId1"/>
    <sheet name="Appendix A" sheetId="13" r:id="rId2"/>
    <sheet name="Accrual" sheetId="5" r:id="rId3"/>
    <sheet name="Atmos SSU 2019 TR" sheetId="1" r:id="rId4"/>
    <sheet name="Balances at 9-30-19" sheetId="10" r:id="rId5"/>
    <sheet name="Reserves at 9-30-19" sheetId="11" r:id="rId6"/>
    <sheet name="Balances by Div" sheetId="14" r:id="rId7"/>
  </sheets>
  <definedNames>
    <definedName name="_xlnm._FilterDatabase" localSheetId="6" hidden="1">'Balances by Div'!$A$1:$E$681</definedName>
  </definedNames>
  <calcPr calcId="145621"/>
</workbook>
</file>

<file path=xl/calcChain.xml><?xml version="1.0" encoding="utf-8"?>
<calcChain xmlns="http://schemas.openxmlformats.org/spreadsheetml/2006/main">
  <c r="Q50" i="12" l="1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S168" i="1" l="1"/>
  <c r="S152" i="1"/>
  <c r="S138" i="1"/>
  <c r="S131" i="1"/>
  <c r="S120" i="1"/>
  <c r="S110" i="1"/>
  <c r="S102" i="1"/>
  <c r="S95" i="1"/>
  <c r="S84" i="1"/>
  <c r="S73" i="1"/>
  <c r="S70" i="1"/>
  <c r="S60" i="1"/>
  <c r="S57" i="1"/>
  <c r="S38" i="1"/>
  <c r="S16" i="1"/>
  <c r="E685" i="14" l="1"/>
  <c r="E684" i="14"/>
  <c r="E682" i="14"/>
  <c r="E679" i="14"/>
  <c r="E672" i="14"/>
  <c r="E664" i="14"/>
  <c r="E652" i="14"/>
  <c r="E632" i="14"/>
  <c r="E626" i="14"/>
  <c r="E616" i="14"/>
  <c r="E604" i="14"/>
  <c r="E596" i="14"/>
  <c r="E580" i="14"/>
  <c r="E575" i="14"/>
  <c r="E571" i="14"/>
  <c r="E568" i="14"/>
  <c r="E537" i="14"/>
  <c r="E535" i="14"/>
  <c r="E496" i="14"/>
  <c r="E450" i="14"/>
  <c r="E431" i="14"/>
  <c r="E422" i="14"/>
  <c r="E398" i="14"/>
  <c r="E396" i="14"/>
  <c r="E683" i="14" s="1"/>
  <c r="E386" i="14"/>
  <c r="E381" i="14"/>
  <c r="E379" i="14"/>
  <c r="E377" i="14"/>
  <c r="E360" i="14"/>
  <c r="E354" i="14"/>
  <c r="E352" i="14"/>
  <c r="E348" i="14"/>
  <c r="E344" i="14"/>
  <c r="E320" i="14"/>
  <c r="E307" i="14"/>
  <c r="E286" i="14"/>
  <c r="E273" i="14"/>
  <c r="E258" i="14"/>
  <c r="E244" i="14"/>
  <c r="E241" i="14"/>
  <c r="E230" i="14"/>
  <c r="E228" i="14"/>
  <c r="E216" i="14"/>
  <c r="E210" i="14"/>
  <c r="E207" i="14"/>
  <c r="E184" i="14"/>
  <c r="E181" i="14"/>
  <c r="E60" i="14"/>
  <c r="E57" i="14"/>
  <c r="E55" i="14"/>
  <c r="E27" i="14"/>
  <c r="E23" i="14"/>
  <c r="E387" i="14" s="1"/>
  <c r="B25" i="13" l="1"/>
  <c r="B24" i="13"/>
  <c r="B23" i="13"/>
  <c r="B22" i="13"/>
  <c r="B21" i="13"/>
  <c r="B20" i="13"/>
  <c r="B19" i="13"/>
  <c r="B18" i="13"/>
  <c r="B17" i="13"/>
  <c r="B16" i="13"/>
  <c r="B15" i="13"/>
  <c r="B14" i="13"/>
  <c r="B13" i="13"/>
  <c r="B12" i="13"/>
  <c r="B11" i="13"/>
  <c r="A25" i="13"/>
  <c r="A24" i="13"/>
  <c r="A23" i="13"/>
  <c r="A22" i="13"/>
  <c r="A21" i="13"/>
  <c r="A20" i="13"/>
  <c r="A19" i="13"/>
  <c r="A18" i="13"/>
  <c r="A17" i="13"/>
  <c r="A16" i="13"/>
  <c r="A15" i="13"/>
  <c r="A14" i="13"/>
  <c r="A13" i="13"/>
  <c r="A12" i="13"/>
  <c r="A11" i="13"/>
  <c r="J50" i="12" l="1"/>
  <c r="J49" i="12"/>
  <c r="J48" i="12"/>
  <c r="J47" i="12"/>
  <c r="J46" i="12"/>
  <c r="J45" i="12"/>
  <c r="J44" i="12"/>
  <c r="J43" i="12"/>
  <c r="J42" i="12"/>
  <c r="J41" i="12"/>
  <c r="J40" i="12"/>
  <c r="J39" i="12"/>
  <c r="J38" i="12"/>
  <c r="J37" i="12"/>
  <c r="J36" i="12"/>
  <c r="J35" i="12"/>
  <c r="J34" i="12"/>
  <c r="J33" i="12"/>
  <c r="J32" i="12"/>
  <c r="J31" i="12"/>
  <c r="D27" i="12"/>
  <c r="Q26" i="12"/>
  <c r="J26" i="12"/>
  <c r="Q25" i="12"/>
  <c r="J25" i="12"/>
  <c r="Q24" i="12"/>
  <c r="J24" i="12"/>
  <c r="Q23" i="12"/>
  <c r="J23" i="12"/>
  <c r="Q22" i="12"/>
  <c r="J22" i="12"/>
  <c r="Q21" i="12"/>
  <c r="J21" i="12"/>
  <c r="Q20" i="12"/>
  <c r="J20" i="12"/>
  <c r="Q19" i="12"/>
  <c r="J19" i="12"/>
  <c r="Q18" i="12"/>
  <c r="J18" i="12"/>
  <c r="Q17" i="12"/>
  <c r="J17" i="12"/>
  <c r="Q16" i="12"/>
  <c r="J16" i="12"/>
  <c r="Q15" i="12"/>
  <c r="J15" i="12"/>
  <c r="Q14" i="12"/>
  <c r="J14" i="12"/>
  <c r="Q13" i="12"/>
  <c r="J13" i="12"/>
  <c r="Q12" i="12"/>
  <c r="J12" i="12"/>
  <c r="Q11" i="12"/>
  <c r="J11" i="12"/>
  <c r="Q10" i="12"/>
  <c r="J10" i="12"/>
  <c r="Q9" i="12"/>
  <c r="J9" i="12"/>
  <c r="Q8" i="12"/>
  <c r="J8" i="12"/>
  <c r="Q7" i="12"/>
  <c r="J7" i="12"/>
  <c r="Q6" i="12"/>
  <c r="J6" i="12"/>
  <c r="G164" i="1" l="1"/>
  <c r="G158" i="1"/>
  <c r="G154" i="1"/>
  <c r="G163" i="1"/>
  <c r="G162" i="1"/>
  <c r="G165" i="1"/>
  <c r="G161" i="1"/>
  <c r="G153" i="1"/>
  <c r="G160" i="1"/>
  <c r="G159" i="1"/>
  <c r="H25" i="5"/>
  <c r="G157" i="1"/>
  <c r="G156" i="1"/>
  <c r="G166" i="1"/>
  <c r="G167" i="1"/>
  <c r="G155" i="1"/>
  <c r="G69" i="1"/>
  <c r="G66" i="1"/>
  <c r="G68" i="1"/>
  <c r="G67" i="1"/>
  <c r="H15" i="5"/>
  <c r="G62" i="1"/>
  <c r="G61" i="1"/>
  <c r="G65" i="1"/>
  <c r="G64" i="1"/>
  <c r="G63" i="1"/>
  <c r="G71" i="1"/>
  <c r="H16" i="5"/>
  <c r="G72" i="1"/>
  <c r="G78" i="1"/>
  <c r="G83" i="1"/>
  <c r="G76" i="1"/>
  <c r="G74" i="1"/>
  <c r="H17" i="5"/>
  <c r="G82" i="1"/>
  <c r="G80" i="1"/>
  <c r="G81" i="1"/>
  <c r="G79" i="1"/>
  <c r="G75" i="1"/>
  <c r="G77" i="1"/>
  <c r="G125" i="1"/>
  <c r="G124" i="1"/>
  <c r="G123" i="1"/>
  <c r="G122" i="1"/>
  <c r="G121" i="1"/>
  <c r="G127" i="1"/>
  <c r="G126" i="1"/>
  <c r="G130" i="1"/>
  <c r="G129" i="1"/>
  <c r="H22" i="5"/>
  <c r="G128" i="1"/>
  <c r="G31" i="1"/>
  <c r="G19" i="1"/>
  <c r="G36" i="1"/>
  <c r="G22" i="1"/>
  <c r="G30" i="1"/>
  <c r="G18" i="1"/>
  <c r="G32" i="1"/>
  <c r="G29" i="1"/>
  <c r="G17" i="1"/>
  <c r="G25" i="1"/>
  <c r="G28" i="1"/>
  <c r="G27" i="1"/>
  <c r="G37" i="1"/>
  <c r="G34" i="1"/>
  <c r="G20" i="1"/>
  <c r="G26" i="1"/>
  <c r="G24" i="1"/>
  <c r="G35" i="1"/>
  <c r="H12" i="5"/>
  <c r="G23" i="1"/>
  <c r="G33" i="1"/>
  <c r="G21" i="1"/>
  <c r="G112" i="1"/>
  <c r="G111" i="1"/>
  <c r="G115" i="1"/>
  <c r="G118" i="1"/>
  <c r="G114" i="1"/>
  <c r="G113" i="1"/>
  <c r="G119" i="1"/>
  <c r="G117" i="1"/>
  <c r="G116" i="1"/>
  <c r="H21" i="5"/>
  <c r="H19" i="5"/>
  <c r="G98" i="1"/>
  <c r="G97" i="1"/>
  <c r="G96" i="1"/>
  <c r="G100" i="1"/>
  <c r="G99" i="1"/>
  <c r="G101" i="1"/>
  <c r="G56" i="1"/>
  <c r="G44" i="1"/>
  <c r="G40" i="1"/>
  <c r="G55" i="1"/>
  <c r="G43" i="1"/>
  <c r="G50" i="1"/>
  <c r="G47" i="1"/>
  <c r="G54" i="1"/>
  <c r="G42" i="1"/>
  <c r="G45" i="1"/>
  <c r="G53" i="1"/>
  <c r="G41" i="1"/>
  <c r="G48" i="1"/>
  <c r="G52" i="1"/>
  <c r="G51" i="1"/>
  <c r="G39" i="1"/>
  <c r="H13" i="5"/>
  <c r="G49" i="1"/>
  <c r="G46" i="1"/>
  <c r="G6" i="1"/>
  <c r="G5" i="1"/>
  <c r="G10" i="1"/>
  <c r="G8" i="1"/>
  <c r="G14" i="1"/>
  <c r="G4" i="1"/>
  <c r="G13" i="1"/>
  <c r="G11" i="1"/>
  <c r="G9" i="1"/>
  <c r="G15" i="1"/>
  <c r="G12" i="1"/>
  <c r="H11" i="5"/>
  <c r="G7" i="1"/>
  <c r="G86" i="1"/>
  <c r="G93" i="1"/>
  <c r="G85" i="1"/>
  <c r="H18" i="5"/>
  <c r="G94" i="1"/>
  <c r="G92" i="1"/>
  <c r="G87" i="1"/>
  <c r="G91" i="1"/>
  <c r="G90" i="1"/>
  <c r="G88" i="1"/>
  <c r="G89" i="1"/>
  <c r="G137" i="1"/>
  <c r="G132" i="1"/>
  <c r="G136" i="1"/>
  <c r="G135" i="1"/>
  <c r="G134" i="1"/>
  <c r="G133" i="1"/>
  <c r="H23" i="5"/>
  <c r="G151" i="1"/>
  <c r="G139" i="1"/>
  <c r="G150" i="1"/>
  <c r="G140" i="1"/>
  <c r="G149" i="1"/>
  <c r="G148" i="1"/>
  <c r="G147" i="1"/>
  <c r="G146" i="1"/>
  <c r="G145" i="1"/>
  <c r="H24" i="5"/>
  <c r="G144" i="1"/>
  <c r="G141" i="1"/>
  <c r="G143" i="1"/>
  <c r="G142" i="1"/>
  <c r="G59" i="1"/>
  <c r="H14" i="5"/>
  <c r="G58" i="1"/>
  <c r="G109" i="1"/>
  <c r="G105" i="1"/>
  <c r="G108" i="1"/>
  <c r="G107" i="1"/>
  <c r="G106" i="1"/>
  <c r="G104" i="1"/>
  <c r="H20" i="5"/>
  <c r="G103" i="1"/>
  <c r="E73" i="11"/>
  <c r="E71" i="11"/>
  <c r="E65" i="11"/>
  <c r="E61" i="11"/>
  <c r="E56" i="11"/>
  <c r="E52" i="11"/>
  <c r="E47" i="11"/>
  <c r="E42" i="11"/>
  <c r="E38" i="11"/>
  <c r="E33" i="11"/>
  <c r="E28" i="11"/>
  <c r="E26" i="11"/>
  <c r="E22" i="11"/>
  <c r="E19" i="11"/>
  <c r="E11" i="11"/>
  <c r="E7" i="11"/>
  <c r="E74" i="11" s="1"/>
  <c r="I172" i="1" s="1"/>
  <c r="I179" i="1" s="1"/>
  <c r="D181" i="1" l="1"/>
  <c r="F170" i="10"/>
  <c r="F154" i="10"/>
  <c r="F140" i="10"/>
  <c r="F133" i="10"/>
  <c r="F122" i="10"/>
  <c r="F112" i="10"/>
  <c r="F104" i="10"/>
  <c r="F97" i="10"/>
  <c r="F86" i="10"/>
  <c r="F75" i="10"/>
  <c r="F72" i="10"/>
  <c r="F62" i="10"/>
  <c r="F59" i="10"/>
  <c r="F40" i="10"/>
  <c r="F18" i="10"/>
  <c r="F5" i="10"/>
  <c r="F3" i="10"/>
  <c r="H151" i="1"/>
  <c r="I151" i="1" s="1"/>
  <c r="N151" i="1"/>
  <c r="O151" i="1"/>
  <c r="D152" i="1"/>
  <c r="D24" i="5" s="1"/>
  <c r="O99" i="1"/>
  <c r="N99" i="1"/>
  <c r="H99" i="1"/>
  <c r="O89" i="1"/>
  <c r="N89" i="1"/>
  <c r="H89" i="1"/>
  <c r="O15" i="1"/>
  <c r="N15" i="1"/>
  <c r="H15" i="1"/>
  <c r="O14" i="1"/>
  <c r="N14" i="1"/>
  <c r="H14" i="1"/>
  <c r="O13" i="1"/>
  <c r="N13" i="1"/>
  <c r="H13" i="1"/>
  <c r="O12" i="1"/>
  <c r="N12" i="1"/>
  <c r="H12" i="1"/>
  <c r="O11" i="1"/>
  <c r="N11" i="1"/>
  <c r="H11" i="1"/>
  <c r="O10" i="1"/>
  <c r="N10" i="1"/>
  <c r="H10" i="1"/>
  <c r="O34" i="1"/>
  <c r="N34" i="1"/>
  <c r="H34" i="1"/>
  <c r="O33" i="1"/>
  <c r="N33" i="1"/>
  <c r="H33" i="1"/>
  <c r="O32" i="1"/>
  <c r="N32" i="1"/>
  <c r="H32" i="1"/>
  <c r="O31" i="1"/>
  <c r="N31" i="1"/>
  <c r="H31" i="1"/>
  <c r="O30" i="1"/>
  <c r="N30" i="1"/>
  <c r="H30" i="1"/>
  <c r="O29" i="1"/>
  <c r="N29" i="1"/>
  <c r="H29" i="1"/>
  <c r="O28" i="1"/>
  <c r="N28" i="1"/>
  <c r="H28" i="1"/>
  <c r="O27" i="1"/>
  <c r="N27" i="1"/>
  <c r="H27" i="1"/>
  <c r="O65" i="1"/>
  <c r="N65" i="1"/>
  <c r="H65" i="1"/>
  <c r="O64" i="1"/>
  <c r="N64" i="1"/>
  <c r="H64" i="1"/>
  <c r="O63" i="1"/>
  <c r="N63" i="1"/>
  <c r="H63" i="1"/>
  <c r="O62" i="1"/>
  <c r="N62" i="1"/>
  <c r="H62" i="1"/>
  <c r="O144" i="1"/>
  <c r="N144" i="1"/>
  <c r="H144" i="1"/>
  <c r="O137" i="1"/>
  <c r="N137" i="1"/>
  <c r="H137" i="1"/>
  <c r="O100" i="1"/>
  <c r="N100" i="1"/>
  <c r="H100" i="1"/>
  <c r="O98" i="1"/>
  <c r="N98" i="1"/>
  <c r="H98" i="1"/>
  <c r="O77" i="1"/>
  <c r="N77" i="1"/>
  <c r="H77" i="1"/>
  <c r="O46" i="1"/>
  <c r="N46" i="1"/>
  <c r="H46" i="1"/>
  <c r="O40" i="1"/>
  <c r="N40" i="1"/>
  <c r="H40" i="1"/>
  <c r="O8" i="1"/>
  <c r="N8" i="1"/>
  <c r="H8" i="1"/>
  <c r="O6" i="1"/>
  <c r="N6" i="1"/>
  <c r="H6" i="1"/>
  <c r="O5" i="1"/>
  <c r="N5" i="1"/>
  <c r="H5" i="1"/>
  <c r="D168" i="1"/>
  <c r="D25" i="5" s="1"/>
  <c r="D138" i="1"/>
  <c r="D23" i="5" s="1"/>
  <c r="D131" i="1"/>
  <c r="D22" i="5" s="1"/>
  <c r="D120" i="1"/>
  <c r="D21" i="5" s="1"/>
  <c r="D110" i="1"/>
  <c r="D20" i="5" s="1"/>
  <c r="D102" i="1"/>
  <c r="D19" i="5" s="1"/>
  <c r="D95" i="1"/>
  <c r="D18" i="5" s="1"/>
  <c r="D84" i="1"/>
  <c r="D17" i="5" s="1"/>
  <c r="D73" i="1"/>
  <c r="D16" i="5" s="1"/>
  <c r="D70" i="1"/>
  <c r="D15" i="5" s="1"/>
  <c r="D60" i="1"/>
  <c r="D14" i="5" s="1"/>
  <c r="D57" i="1"/>
  <c r="D13" i="5" s="1"/>
  <c r="D38" i="1"/>
  <c r="D12" i="5" s="1"/>
  <c r="D16" i="1"/>
  <c r="D11" i="5" s="1"/>
  <c r="O167" i="1"/>
  <c r="N167" i="1"/>
  <c r="H167" i="1"/>
  <c r="O166" i="1"/>
  <c r="N166" i="1"/>
  <c r="H166" i="1"/>
  <c r="O165" i="1"/>
  <c r="N165" i="1"/>
  <c r="H165" i="1"/>
  <c r="O164" i="1"/>
  <c r="N164" i="1"/>
  <c r="H164" i="1"/>
  <c r="O163" i="1"/>
  <c r="N163" i="1"/>
  <c r="H163" i="1"/>
  <c r="O162" i="1"/>
  <c r="N162" i="1"/>
  <c r="H162" i="1"/>
  <c r="O161" i="1"/>
  <c r="N161" i="1"/>
  <c r="H161" i="1"/>
  <c r="I161" i="1" s="1"/>
  <c r="O160" i="1"/>
  <c r="N160" i="1"/>
  <c r="H160" i="1"/>
  <c r="O159" i="1"/>
  <c r="N159" i="1"/>
  <c r="H159" i="1"/>
  <c r="I159" i="1" s="1"/>
  <c r="O158" i="1"/>
  <c r="N158" i="1"/>
  <c r="H158" i="1"/>
  <c r="O157" i="1"/>
  <c r="N157" i="1"/>
  <c r="H157" i="1"/>
  <c r="O156" i="1"/>
  <c r="N156" i="1"/>
  <c r="H156" i="1"/>
  <c r="O155" i="1"/>
  <c r="N155" i="1"/>
  <c r="H155" i="1"/>
  <c r="O154" i="1"/>
  <c r="N154" i="1"/>
  <c r="H154" i="1"/>
  <c r="O153" i="1"/>
  <c r="N153" i="1"/>
  <c r="H153" i="1"/>
  <c r="O150" i="1"/>
  <c r="N150" i="1"/>
  <c r="H150" i="1"/>
  <c r="O149" i="1"/>
  <c r="N149" i="1"/>
  <c r="H149" i="1"/>
  <c r="O148" i="1"/>
  <c r="N148" i="1"/>
  <c r="H148" i="1"/>
  <c r="I148" i="1" s="1"/>
  <c r="O147" i="1"/>
  <c r="N147" i="1"/>
  <c r="H147" i="1"/>
  <c r="I147" i="1" s="1"/>
  <c r="O146" i="1"/>
  <c r="N146" i="1"/>
  <c r="H146" i="1"/>
  <c r="O145" i="1"/>
  <c r="N145" i="1"/>
  <c r="H145" i="1"/>
  <c r="I145" i="1" s="1"/>
  <c r="O143" i="1"/>
  <c r="N143" i="1"/>
  <c r="H143" i="1"/>
  <c r="O142" i="1"/>
  <c r="N142" i="1"/>
  <c r="H142" i="1"/>
  <c r="O141" i="1"/>
  <c r="N141" i="1"/>
  <c r="H141" i="1"/>
  <c r="O140" i="1"/>
  <c r="N140" i="1"/>
  <c r="H140" i="1"/>
  <c r="O139" i="1"/>
  <c r="N139" i="1"/>
  <c r="H139" i="1"/>
  <c r="O136" i="1"/>
  <c r="N136" i="1"/>
  <c r="H136" i="1"/>
  <c r="O135" i="1"/>
  <c r="N135" i="1"/>
  <c r="H135" i="1"/>
  <c r="I135" i="1" s="1"/>
  <c r="O134" i="1"/>
  <c r="N134" i="1"/>
  <c r="H134" i="1"/>
  <c r="O133" i="1"/>
  <c r="N133" i="1"/>
  <c r="H133" i="1"/>
  <c r="O132" i="1"/>
  <c r="N132" i="1"/>
  <c r="H132" i="1"/>
  <c r="O130" i="1"/>
  <c r="N130" i="1"/>
  <c r="H130" i="1"/>
  <c r="O129" i="1"/>
  <c r="N129" i="1"/>
  <c r="H129" i="1"/>
  <c r="O128" i="1"/>
  <c r="N128" i="1"/>
  <c r="H128" i="1"/>
  <c r="O127" i="1"/>
  <c r="N127" i="1"/>
  <c r="H127" i="1"/>
  <c r="O126" i="1"/>
  <c r="N126" i="1"/>
  <c r="H126" i="1"/>
  <c r="O125" i="1"/>
  <c r="N125" i="1"/>
  <c r="H125" i="1"/>
  <c r="O124" i="1"/>
  <c r="N124" i="1"/>
  <c r="H124" i="1"/>
  <c r="O123" i="1"/>
  <c r="N123" i="1"/>
  <c r="H123" i="1"/>
  <c r="O122" i="1"/>
  <c r="N122" i="1"/>
  <c r="H122" i="1"/>
  <c r="O121" i="1"/>
  <c r="N121" i="1"/>
  <c r="H121" i="1"/>
  <c r="O119" i="1"/>
  <c r="N119" i="1"/>
  <c r="H119" i="1"/>
  <c r="O118" i="1"/>
  <c r="N118" i="1"/>
  <c r="H118" i="1"/>
  <c r="O117" i="1"/>
  <c r="N117" i="1"/>
  <c r="H117" i="1"/>
  <c r="O116" i="1"/>
  <c r="N116" i="1"/>
  <c r="H116" i="1"/>
  <c r="O115" i="1"/>
  <c r="N115" i="1"/>
  <c r="H115" i="1"/>
  <c r="O114" i="1"/>
  <c r="N114" i="1"/>
  <c r="H114" i="1"/>
  <c r="O113" i="1"/>
  <c r="N113" i="1"/>
  <c r="H113" i="1"/>
  <c r="O112" i="1"/>
  <c r="N112" i="1"/>
  <c r="H112" i="1"/>
  <c r="I112" i="1" s="1"/>
  <c r="O111" i="1"/>
  <c r="N111" i="1"/>
  <c r="H111" i="1"/>
  <c r="O109" i="1"/>
  <c r="N109" i="1"/>
  <c r="H109" i="1"/>
  <c r="O108" i="1"/>
  <c r="N108" i="1"/>
  <c r="H108" i="1"/>
  <c r="O107" i="1"/>
  <c r="N107" i="1"/>
  <c r="H107" i="1"/>
  <c r="O106" i="1"/>
  <c r="N106" i="1"/>
  <c r="H106" i="1"/>
  <c r="O105" i="1"/>
  <c r="N105" i="1"/>
  <c r="H105" i="1"/>
  <c r="O104" i="1"/>
  <c r="N104" i="1"/>
  <c r="H104" i="1"/>
  <c r="O103" i="1"/>
  <c r="N103" i="1"/>
  <c r="H103" i="1"/>
  <c r="O101" i="1"/>
  <c r="N101" i="1"/>
  <c r="H101" i="1"/>
  <c r="O97" i="1"/>
  <c r="N97" i="1"/>
  <c r="H97" i="1"/>
  <c r="I97" i="1" s="1"/>
  <c r="O96" i="1"/>
  <c r="N96" i="1"/>
  <c r="H96" i="1"/>
  <c r="O94" i="1"/>
  <c r="N94" i="1"/>
  <c r="H94" i="1"/>
  <c r="O93" i="1"/>
  <c r="N93" i="1"/>
  <c r="H93" i="1"/>
  <c r="O92" i="1"/>
  <c r="N92" i="1"/>
  <c r="H92" i="1"/>
  <c r="O91" i="1"/>
  <c r="N91" i="1"/>
  <c r="H91" i="1"/>
  <c r="O90" i="1"/>
  <c r="N90" i="1"/>
  <c r="H90" i="1"/>
  <c r="O88" i="1"/>
  <c r="N88" i="1"/>
  <c r="H88" i="1"/>
  <c r="O87" i="1"/>
  <c r="N87" i="1"/>
  <c r="H87" i="1"/>
  <c r="O86" i="1"/>
  <c r="N86" i="1"/>
  <c r="H86" i="1"/>
  <c r="O85" i="1"/>
  <c r="N85" i="1"/>
  <c r="H85" i="1"/>
  <c r="O83" i="1"/>
  <c r="N83" i="1"/>
  <c r="H83" i="1"/>
  <c r="O82" i="1"/>
  <c r="N82" i="1"/>
  <c r="H82" i="1"/>
  <c r="O81" i="1"/>
  <c r="N81" i="1"/>
  <c r="H81" i="1"/>
  <c r="O80" i="1"/>
  <c r="N80" i="1"/>
  <c r="H80" i="1"/>
  <c r="O79" i="1"/>
  <c r="N79" i="1"/>
  <c r="H79" i="1"/>
  <c r="O78" i="1"/>
  <c r="N78" i="1"/>
  <c r="H78" i="1"/>
  <c r="O76" i="1"/>
  <c r="N76" i="1"/>
  <c r="H76" i="1"/>
  <c r="I76" i="1" s="1"/>
  <c r="O75" i="1"/>
  <c r="N75" i="1"/>
  <c r="H75" i="1"/>
  <c r="O74" i="1"/>
  <c r="N74" i="1"/>
  <c r="H74" i="1"/>
  <c r="O72" i="1"/>
  <c r="N72" i="1"/>
  <c r="H72" i="1"/>
  <c r="O71" i="1"/>
  <c r="N71" i="1"/>
  <c r="H71" i="1"/>
  <c r="I71" i="1" s="1"/>
  <c r="O69" i="1"/>
  <c r="N69" i="1"/>
  <c r="H69" i="1"/>
  <c r="O68" i="1"/>
  <c r="N68" i="1"/>
  <c r="H68" i="1"/>
  <c r="O67" i="1"/>
  <c r="N67" i="1"/>
  <c r="H67" i="1"/>
  <c r="O66" i="1"/>
  <c r="N66" i="1"/>
  <c r="H66" i="1"/>
  <c r="O61" i="1"/>
  <c r="N61" i="1"/>
  <c r="H61" i="1"/>
  <c r="O59" i="1"/>
  <c r="N59" i="1"/>
  <c r="H59" i="1"/>
  <c r="O58" i="1"/>
  <c r="N58" i="1"/>
  <c r="H58" i="1"/>
  <c r="O56" i="1"/>
  <c r="N56" i="1"/>
  <c r="H56" i="1"/>
  <c r="I56" i="1" s="1"/>
  <c r="O55" i="1"/>
  <c r="N55" i="1"/>
  <c r="H55" i="1"/>
  <c r="O54" i="1"/>
  <c r="N54" i="1"/>
  <c r="H54" i="1"/>
  <c r="O53" i="1"/>
  <c r="N53" i="1"/>
  <c r="H53" i="1"/>
  <c r="O52" i="1"/>
  <c r="N52" i="1"/>
  <c r="H52" i="1"/>
  <c r="O51" i="1"/>
  <c r="N51" i="1"/>
  <c r="H51" i="1"/>
  <c r="O50" i="1"/>
  <c r="N50" i="1"/>
  <c r="H50" i="1"/>
  <c r="O49" i="1"/>
  <c r="N49" i="1"/>
  <c r="H49" i="1"/>
  <c r="O48" i="1"/>
  <c r="N48" i="1"/>
  <c r="H48" i="1"/>
  <c r="O47" i="1"/>
  <c r="N47" i="1"/>
  <c r="H47" i="1"/>
  <c r="O45" i="1"/>
  <c r="N45" i="1"/>
  <c r="H45" i="1"/>
  <c r="I45" i="1" s="1"/>
  <c r="O44" i="1"/>
  <c r="N44" i="1"/>
  <c r="H44" i="1"/>
  <c r="O43" i="1"/>
  <c r="N43" i="1"/>
  <c r="H43" i="1"/>
  <c r="O42" i="1"/>
  <c r="N42" i="1"/>
  <c r="H42" i="1"/>
  <c r="O41" i="1"/>
  <c r="N41" i="1"/>
  <c r="H41" i="1"/>
  <c r="O39" i="1"/>
  <c r="N39" i="1"/>
  <c r="H39" i="1"/>
  <c r="O37" i="1"/>
  <c r="N37" i="1"/>
  <c r="H37" i="1"/>
  <c r="O36" i="1"/>
  <c r="N36" i="1"/>
  <c r="H36" i="1"/>
  <c r="O35" i="1"/>
  <c r="N35" i="1"/>
  <c r="H35" i="1"/>
  <c r="O26" i="1"/>
  <c r="N26" i="1"/>
  <c r="H26" i="1"/>
  <c r="O25" i="1"/>
  <c r="N25" i="1"/>
  <c r="H25" i="1"/>
  <c r="I25" i="1" s="1"/>
  <c r="O24" i="1"/>
  <c r="N24" i="1"/>
  <c r="H24" i="1"/>
  <c r="O23" i="1"/>
  <c r="N23" i="1"/>
  <c r="H23" i="1"/>
  <c r="I23" i="1" s="1"/>
  <c r="O22" i="1"/>
  <c r="N22" i="1"/>
  <c r="H22" i="1"/>
  <c r="O21" i="1"/>
  <c r="N21" i="1"/>
  <c r="H21" i="1"/>
  <c r="O20" i="1"/>
  <c r="N20" i="1"/>
  <c r="H20" i="1"/>
  <c r="O19" i="1"/>
  <c r="N19" i="1"/>
  <c r="H19" i="1"/>
  <c r="O18" i="1"/>
  <c r="N18" i="1"/>
  <c r="H18" i="1"/>
  <c r="O17" i="1"/>
  <c r="N17" i="1"/>
  <c r="H17" i="1"/>
  <c r="O9" i="1"/>
  <c r="N9" i="1"/>
  <c r="H9" i="1"/>
  <c r="I9" i="1" s="1"/>
  <c r="O7" i="1"/>
  <c r="N7" i="1"/>
  <c r="H7" i="1"/>
  <c r="O4" i="1"/>
  <c r="N4" i="1"/>
  <c r="H4" i="1"/>
  <c r="D21" i="13" l="1"/>
  <c r="D11" i="13"/>
  <c r="D23" i="13"/>
  <c r="J24" i="5"/>
  <c r="D24" i="13"/>
  <c r="J19" i="5"/>
  <c r="D19" i="13"/>
  <c r="J22" i="5"/>
  <c r="D22" i="13"/>
  <c r="J12" i="5"/>
  <c r="D12" i="13"/>
  <c r="J13" i="5"/>
  <c r="D13" i="13"/>
  <c r="J14" i="5"/>
  <c r="D14" i="13"/>
  <c r="J15" i="5"/>
  <c r="D15" i="13"/>
  <c r="J18" i="5"/>
  <c r="D18" i="13"/>
  <c r="J16" i="5"/>
  <c r="D16" i="13"/>
  <c r="J17" i="5"/>
  <c r="D17" i="13"/>
  <c r="J25" i="5"/>
  <c r="D25" i="13"/>
  <c r="J20" i="5"/>
  <c r="D20" i="13"/>
  <c r="I139" i="1"/>
  <c r="J21" i="5"/>
  <c r="I37" i="1"/>
  <c r="J23" i="5"/>
  <c r="I17" i="1"/>
  <c r="F171" i="10"/>
  <c r="D178" i="1" s="1"/>
  <c r="I167" i="1"/>
  <c r="I149" i="1"/>
  <c r="I126" i="1"/>
  <c r="I154" i="1"/>
  <c r="I111" i="1"/>
  <c r="I99" i="1"/>
  <c r="H168" i="1"/>
  <c r="I89" i="1"/>
  <c r="I101" i="1"/>
  <c r="I163" i="1"/>
  <c r="I153" i="1"/>
  <c r="I165" i="1"/>
  <c r="O168" i="1"/>
  <c r="I157" i="1"/>
  <c r="H120" i="1"/>
  <c r="N120" i="1"/>
  <c r="I109" i="1"/>
  <c r="I116" i="1"/>
  <c r="I4" i="1"/>
  <c r="I22" i="1"/>
  <c r="I58" i="1"/>
  <c r="I141" i="1"/>
  <c r="I64" i="1"/>
  <c r="I51" i="1"/>
  <c r="I69" i="1"/>
  <c r="I103" i="1"/>
  <c r="I31" i="1"/>
  <c r="I24" i="1"/>
  <c r="I36" i="1"/>
  <c r="I63" i="1"/>
  <c r="I14" i="1"/>
  <c r="I156" i="1"/>
  <c r="I35" i="1"/>
  <c r="I94" i="1"/>
  <c r="I29" i="1"/>
  <c r="O73" i="1"/>
  <c r="I27" i="1"/>
  <c r="I12" i="1"/>
  <c r="I10" i="1"/>
  <c r="I82" i="1"/>
  <c r="I33" i="1"/>
  <c r="I13" i="1"/>
  <c r="I6" i="1"/>
  <c r="I158" i="1"/>
  <c r="I146" i="1"/>
  <c r="I160" i="1"/>
  <c r="I46" i="1"/>
  <c r="I129" i="1"/>
  <c r="I164" i="1"/>
  <c r="N110" i="1"/>
  <c r="I119" i="1"/>
  <c r="I132" i="1"/>
  <c r="I104" i="1"/>
  <c r="I62" i="1"/>
  <c r="I65" i="1"/>
  <c r="I28" i="1"/>
  <c r="I30" i="1"/>
  <c r="I32" i="1"/>
  <c r="I34" i="1"/>
  <c r="O138" i="1"/>
  <c r="I11" i="1"/>
  <c r="I15" i="1"/>
  <c r="I5" i="1"/>
  <c r="I85" i="1"/>
  <c r="I118" i="1"/>
  <c r="I26" i="1"/>
  <c r="I90" i="1"/>
  <c r="O95" i="1"/>
  <c r="I41" i="1"/>
  <c r="I50" i="1"/>
  <c r="I59" i="1"/>
  <c r="I68" i="1"/>
  <c r="I74" i="1"/>
  <c r="I79" i="1"/>
  <c r="I83" i="1"/>
  <c r="H102" i="1"/>
  <c r="I100" i="1"/>
  <c r="I108" i="1"/>
  <c r="I115" i="1"/>
  <c r="I67" i="1"/>
  <c r="I155" i="1"/>
  <c r="I21" i="1"/>
  <c r="N57" i="1"/>
  <c r="I144" i="1"/>
  <c r="H138" i="1"/>
  <c r="H152" i="1"/>
  <c r="I128" i="1"/>
  <c r="I150" i="1"/>
  <c r="I98" i="1"/>
  <c r="N152" i="1"/>
  <c r="H131" i="1"/>
  <c r="I61" i="1"/>
  <c r="H70" i="1"/>
  <c r="I96" i="1"/>
  <c r="I92" i="1"/>
  <c r="N131" i="1"/>
  <c r="I166" i="1"/>
  <c r="I40" i="1"/>
  <c r="N95" i="1"/>
  <c r="N102" i="1"/>
  <c r="I121" i="1"/>
  <c r="I134" i="1"/>
  <c r="I43" i="1"/>
  <c r="H60" i="1"/>
  <c r="I80" i="1"/>
  <c r="O102" i="1"/>
  <c r="O110" i="1"/>
  <c r="O120" i="1"/>
  <c r="O131" i="1"/>
  <c r="I55" i="1"/>
  <c r="H110" i="1"/>
  <c r="I81" i="1"/>
  <c r="I93" i="1"/>
  <c r="N138" i="1"/>
  <c r="N168" i="1"/>
  <c r="I44" i="1"/>
  <c r="O152" i="1"/>
  <c r="I48" i="1"/>
  <c r="O84" i="1"/>
  <c r="I39" i="1"/>
  <c r="I42" i="1"/>
  <c r="I66" i="1"/>
  <c r="H73" i="1"/>
  <c r="H16" i="1"/>
  <c r="I19" i="1"/>
  <c r="N70" i="1"/>
  <c r="N84" i="1"/>
  <c r="I117" i="1"/>
  <c r="H38" i="1"/>
  <c r="O57" i="1"/>
  <c r="O16" i="1"/>
  <c r="N38" i="1"/>
  <c r="I7" i="1"/>
  <c r="O38" i="1"/>
  <c r="N60" i="1"/>
  <c r="N73" i="1"/>
  <c r="I114" i="1"/>
  <c r="I8" i="1"/>
  <c r="I72" i="1"/>
  <c r="I73" i="1" s="1"/>
  <c r="U73" i="1" s="1"/>
  <c r="O60" i="1"/>
  <c r="O70" i="1"/>
  <c r="I53" i="1"/>
  <c r="I125" i="1"/>
  <c r="I18" i="1"/>
  <c r="I105" i="1"/>
  <c r="I140" i="1"/>
  <c r="H84" i="1"/>
  <c r="I54" i="1"/>
  <c r="I133" i="1"/>
  <c r="I142" i="1"/>
  <c r="I143" i="1"/>
  <c r="I20" i="1"/>
  <c r="I113" i="1"/>
  <c r="I122" i="1"/>
  <c r="I47" i="1"/>
  <c r="I75" i="1"/>
  <c r="I123" i="1"/>
  <c r="I136" i="1"/>
  <c r="I106" i="1"/>
  <c r="H57" i="1"/>
  <c r="I77" i="1"/>
  <c r="I86" i="1"/>
  <c r="I124" i="1"/>
  <c r="I137" i="1"/>
  <c r="I107" i="1"/>
  <c r="H95" i="1"/>
  <c r="I130" i="1"/>
  <c r="I49" i="1"/>
  <c r="I87" i="1"/>
  <c r="I88" i="1"/>
  <c r="N16" i="1"/>
  <c r="I78" i="1"/>
  <c r="I127" i="1"/>
  <c r="I52" i="1"/>
  <c r="I91" i="1"/>
  <c r="I162" i="1"/>
  <c r="D26" i="5"/>
  <c r="J11" i="5"/>
  <c r="D169" i="1"/>
  <c r="D26" i="13" l="1"/>
  <c r="J26" i="5"/>
  <c r="Q168" i="1"/>
  <c r="N25" i="5" s="1"/>
  <c r="Q73" i="1"/>
  <c r="N16" i="5" s="1"/>
  <c r="Q120" i="1"/>
  <c r="N21" i="5" s="1"/>
  <c r="Q102" i="1"/>
  <c r="N19" i="5" s="1"/>
  <c r="Q95" i="1"/>
  <c r="N18" i="5" s="1"/>
  <c r="Q110" i="1"/>
  <c r="N20" i="5" s="1"/>
  <c r="Q138" i="1"/>
  <c r="N23" i="5" s="1"/>
  <c r="I102" i="1"/>
  <c r="U102" i="1" s="1"/>
  <c r="I60" i="1"/>
  <c r="U60" i="1" s="1"/>
  <c r="Q70" i="1"/>
  <c r="N15" i="5" s="1"/>
  <c r="Q84" i="1"/>
  <c r="N17" i="5" s="1"/>
  <c r="Q60" i="1"/>
  <c r="N14" i="5" s="1"/>
  <c r="Q152" i="1"/>
  <c r="N24" i="5" s="1"/>
  <c r="Q131" i="1"/>
  <c r="N22" i="5" s="1"/>
  <c r="I16" i="1"/>
  <c r="U16" i="1" s="1"/>
  <c r="Q16" i="1"/>
  <c r="N11" i="5" s="1"/>
  <c r="O169" i="1"/>
  <c r="Q38" i="1"/>
  <c r="N12" i="5" s="1"/>
  <c r="N169" i="1"/>
  <c r="I57" i="1"/>
  <c r="U57" i="1" s="1"/>
  <c r="I70" i="1"/>
  <c r="U70" i="1" s="1"/>
  <c r="I120" i="1"/>
  <c r="U120" i="1" s="1"/>
  <c r="I84" i="1"/>
  <c r="U84" i="1" s="1"/>
  <c r="I38" i="1"/>
  <c r="U38" i="1" s="1"/>
  <c r="Q57" i="1"/>
  <c r="N13" i="5" s="1"/>
  <c r="I152" i="1"/>
  <c r="U152" i="1" s="1"/>
  <c r="I168" i="1"/>
  <c r="U168" i="1" s="1"/>
  <c r="I131" i="1"/>
  <c r="U131" i="1" s="1"/>
  <c r="H169" i="1"/>
  <c r="I95" i="1"/>
  <c r="U95" i="1" s="1"/>
  <c r="I110" i="1"/>
  <c r="U110" i="1" s="1"/>
  <c r="I138" i="1"/>
  <c r="U138" i="1" s="1"/>
  <c r="D179" i="1"/>
  <c r="D182" i="1" s="1"/>
  <c r="U172" i="1" l="1"/>
  <c r="Q169" i="1"/>
  <c r="I169" i="1"/>
  <c r="I173" i="1" s="1"/>
  <c r="I174" i="1" l="1"/>
  <c r="J17" i="1" s="1"/>
  <c r="I175" i="1"/>
  <c r="J160" i="1"/>
  <c r="J146" i="1"/>
  <c r="J145" i="1"/>
  <c r="J129" i="1"/>
  <c r="J128" i="1"/>
  <c r="J115" i="1"/>
  <c r="J5" i="1"/>
  <c r="J157" i="1"/>
  <c r="J13" i="1"/>
  <c r="J65" i="1"/>
  <c r="J62" i="1"/>
  <c r="J72" i="1"/>
  <c r="J33" i="1"/>
  <c r="J167" i="1"/>
  <c r="J53" i="1"/>
  <c r="J15" i="1"/>
  <c r="J28" i="1"/>
  <c r="J23" i="1"/>
  <c r="J27" i="1"/>
  <c r="J100" i="1"/>
  <c r="J109" i="1"/>
  <c r="J92" i="1"/>
  <c r="J78" i="1"/>
  <c r="J135" i="1"/>
  <c r="J122" i="1"/>
  <c r="J108" i="1"/>
  <c r="J134" i="1"/>
  <c r="J121" i="1"/>
  <c r="J107" i="1"/>
  <c r="J133" i="1"/>
  <c r="J119" i="1"/>
  <c r="J106" i="1"/>
  <c r="J40" i="1" l="1"/>
  <c r="L40" i="1" s="1"/>
  <c r="J148" i="1"/>
  <c r="J150" i="1"/>
  <c r="J14" i="1"/>
  <c r="L14" i="1" s="1"/>
  <c r="J29" i="1"/>
  <c r="J163" i="1"/>
  <c r="J25" i="1"/>
  <c r="J32" i="1"/>
  <c r="J153" i="1"/>
  <c r="L153" i="1" s="1"/>
  <c r="J79" i="1"/>
  <c r="L79" i="1" s="1"/>
  <c r="J47" i="1"/>
  <c r="L47" i="1" s="1"/>
  <c r="J48" i="1"/>
  <c r="L48" i="1" s="1"/>
  <c r="J26" i="1"/>
  <c r="L26" i="1" s="1"/>
  <c r="J31" i="1"/>
  <c r="J151" i="1"/>
  <c r="J37" i="1"/>
  <c r="K37" i="1" s="1"/>
  <c r="J159" i="1"/>
  <c r="J149" i="1"/>
  <c r="J46" i="1"/>
  <c r="J6" i="1"/>
  <c r="L6" i="1" s="1"/>
  <c r="J162" i="1"/>
  <c r="L162" i="1" s="1"/>
  <c r="J24" i="1"/>
  <c r="L24" i="1" s="1"/>
  <c r="J89" i="1"/>
  <c r="L89" i="1" s="1"/>
  <c r="J132" i="1"/>
  <c r="L132" i="1" s="1"/>
  <c r="J30" i="1"/>
  <c r="L30" i="1" s="1"/>
  <c r="J165" i="1"/>
  <c r="J93" i="1"/>
  <c r="J61" i="1"/>
  <c r="L61" i="1" s="1"/>
  <c r="J66" i="1"/>
  <c r="J49" i="1"/>
  <c r="J147" i="1"/>
  <c r="J161" i="1"/>
  <c r="J52" i="1"/>
  <c r="J19" i="1"/>
  <c r="L19" i="1" s="1"/>
  <c r="J20" i="1"/>
  <c r="L20" i="1" s="1"/>
  <c r="J21" i="1"/>
  <c r="L21" i="1" s="1"/>
  <c r="J99" i="1"/>
  <c r="L99" i="1" s="1"/>
  <c r="J8" i="1"/>
  <c r="J111" i="1"/>
  <c r="J80" i="1"/>
  <c r="L80" i="1" s="1"/>
  <c r="J81" i="1"/>
  <c r="J67" i="1"/>
  <c r="J7" i="1"/>
  <c r="J51" i="1"/>
  <c r="J71" i="1"/>
  <c r="L71" i="1" s="1"/>
  <c r="J143" i="1"/>
  <c r="L143" i="1" s="1"/>
  <c r="J123" i="1"/>
  <c r="L123" i="1" s="1"/>
  <c r="J98" i="1"/>
  <c r="L98" i="1" s="1"/>
  <c r="J136" i="1"/>
  <c r="L136" i="1" s="1"/>
  <c r="J11" i="1"/>
  <c r="J87" i="1"/>
  <c r="J43" i="1"/>
  <c r="L43" i="1" s="1"/>
  <c r="J124" i="1"/>
  <c r="J82" i="1"/>
  <c r="J69" i="1"/>
  <c r="L69" i="1" s="1"/>
  <c r="J55" i="1"/>
  <c r="L55" i="1" s="1"/>
  <c r="J56" i="1"/>
  <c r="K56" i="1" s="1"/>
  <c r="J22" i="1"/>
  <c r="L22" i="1" s="1"/>
  <c r="J137" i="1"/>
  <c r="L137" i="1" s="1"/>
  <c r="J139" i="1"/>
  <c r="K139" i="1" s="1"/>
  <c r="J112" i="1"/>
  <c r="J113" i="1"/>
  <c r="J97" i="1"/>
  <c r="J68" i="1"/>
  <c r="L68" i="1" s="1"/>
  <c r="J85" i="1"/>
  <c r="J104" i="1"/>
  <c r="J45" i="1"/>
  <c r="L45" i="1" s="1"/>
  <c r="J158" i="1"/>
  <c r="J164" i="1"/>
  <c r="J144" i="1"/>
  <c r="L144" i="1" s="1"/>
  <c r="J64" i="1"/>
  <c r="L64" i="1" s="1"/>
  <c r="J41" i="1"/>
  <c r="L41" i="1" s="1"/>
  <c r="J77" i="1"/>
  <c r="J96" i="1"/>
  <c r="L96" i="1" s="1"/>
  <c r="J86" i="1"/>
  <c r="J74" i="1"/>
  <c r="J75" i="1"/>
  <c r="J76" i="1"/>
  <c r="J44" i="1"/>
  <c r="L44" i="1" s="1"/>
  <c r="J10" i="1"/>
  <c r="J154" i="1"/>
  <c r="J125" i="1"/>
  <c r="K125" i="1" s="1"/>
  <c r="J126" i="1"/>
  <c r="L126" i="1" s="1"/>
  <c r="J127" i="1"/>
  <c r="L127" i="1" s="1"/>
  <c r="J83" i="1"/>
  <c r="L83" i="1" s="1"/>
  <c r="J103" i="1"/>
  <c r="J117" i="1"/>
  <c r="J59" i="1"/>
  <c r="K59" i="1" s="1"/>
  <c r="L59" i="1" s="1"/>
  <c r="M59" i="1" s="1"/>
  <c r="J4" i="1"/>
  <c r="J12" i="1"/>
  <c r="J18" i="1"/>
  <c r="L18" i="1" s="1"/>
  <c r="J42" i="1"/>
  <c r="J105" i="1"/>
  <c r="L105" i="1" s="1"/>
  <c r="J94" i="1"/>
  <c r="L94" i="1" s="1"/>
  <c r="J35" i="1"/>
  <c r="K35" i="1" s="1"/>
  <c r="J54" i="1"/>
  <c r="L54" i="1" s="1"/>
  <c r="J88" i="1"/>
  <c r="J90" i="1"/>
  <c r="J91" i="1"/>
  <c r="J58" i="1"/>
  <c r="K58" i="1" s="1"/>
  <c r="J39" i="1"/>
  <c r="J166" i="1"/>
  <c r="J140" i="1"/>
  <c r="J156" i="1"/>
  <c r="L156" i="1" s="1"/>
  <c r="J142" i="1"/>
  <c r="L142" i="1" s="1"/>
  <c r="J101" i="1"/>
  <c r="L101" i="1" s="1"/>
  <c r="J116" i="1"/>
  <c r="L116" i="1" s="1"/>
  <c r="J130" i="1"/>
  <c r="L130" i="1" s="1"/>
  <c r="J63" i="1"/>
  <c r="J9" i="1"/>
  <c r="J118" i="1"/>
  <c r="J34" i="1"/>
  <c r="J155" i="1"/>
  <c r="L155" i="1" s="1"/>
  <c r="J141" i="1"/>
  <c r="L141" i="1" s="1"/>
  <c r="J114" i="1"/>
  <c r="L114" i="1" s="1"/>
  <c r="J50" i="1"/>
  <c r="L50" i="1" s="1"/>
  <c r="J36" i="1"/>
  <c r="L36" i="1" s="1"/>
  <c r="L106" i="1"/>
  <c r="K106" i="1"/>
  <c r="L100" i="1"/>
  <c r="K100" i="1"/>
  <c r="L28" i="1"/>
  <c r="K28" i="1"/>
  <c r="K155" i="1"/>
  <c r="K141" i="1"/>
  <c r="K114" i="1"/>
  <c r="K36" i="1"/>
  <c r="L17" i="1"/>
  <c r="K17" i="1"/>
  <c r="L121" i="1"/>
  <c r="K121" i="1"/>
  <c r="L167" i="1"/>
  <c r="K167" i="1"/>
  <c r="K68" i="1"/>
  <c r="L51" i="1"/>
  <c r="K51" i="1"/>
  <c r="L37" i="1"/>
  <c r="K23" i="1"/>
  <c r="L23" i="1"/>
  <c r="L53" i="1"/>
  <c r="K53" i="1"/>
  <c r="L33" i="1"/>
  <c r="K33" i="1"/>
  <c r="L62" i="1"/>
  <c r="K62" i="1"/>
  <c r="K83" i="1"/>
  <c r="L52" i="1"/>
  <c r="K52" i="1"/>
  <c r="L27" i="1"/>
  <c r="K27" i="1"/>
  <c r="L149" i="1"/>
  <c r="K149" i="1"/>
  <c r="L150" i="1"/>
  <c r="K150" i="1"/>
  <c r="L46" i="1"/>
  <c r="K46" i="1"/>
  <c r="L72" i="1"/>
  <c r="K72" i="1"/>
  <c r="L65" i="1"/>
  <c r="K65" i="1"/>
  <c r="L157" i="1"/>
  <c r="K157" i="1"/>
  <c r="L85" i="1"/>
  <c r="K85" i="1"/>
  <c r="K14" i="1"/>
  <c r="L13" i="1"/>
  <c r="K13" i="1"/>
  <c r="L5" i="1"/>
  <c r="K5" i="1"/>
  <c r="L115" i="1"/>
  <c r="K115" i="1"/>
  <c r="L103" i="1"/>
  <c r="K103" i="1"/>
  <c r="L86" i="1"/>
  <c r="K86" i="1"/>
  <c r="L78" i="1"/>
  <c r="K78" i="1"/>
  <c r="L109" i="1"/>
  <c r="K109" i="1"/>
  <c r="L12" i="1"/>
  <c r="K12" i="1"/>
  <c r="K25" i="1"/>
  <c r="L25" i="1"/>
  <c r="K6" i="1"/>
  <c r="L128" i="1"/>
  <c r="K128" i="1"/>
  <c r="L104" i="1"/>
  <c r="K104" i="1"/>
  <c r="L119" i="1"/>
  <c r="K119" i="1"/>
  <c r="K136" i="1"/>
  <c r="L87" i="1"/>
  <c r="K87" i="1"/>
  <c r="K18" i="1"/>
  <c r="K30" i="1"/>
  <c r="L165" i="1"/>
  <c r="K165" i="1"/>
  <c r="L93" i="1"/>
  <c r="K93" i="1"/>
  <c r="K61" i="1"/>
  <c r="L4" i="1"/>
  <c r="K4" i="1"/>
  <c r="L129" i="1"/>
  <c r="K129" i="1"/>
  <c r="L117" i="1"/>
  <c r="K117" i="1"/>
  <c r="L108" i="1"/>
  <c r="K108" i="1"/>
  <c r="L135" i="1"/>
  <c r="K135" i="1"/>
  <c r="K99" i="1"/>
  <c r="L8" i="1"/>
  <c r="K8" i="1"/>
  <c r="L111" i="1"/>
  <c r="K111" i="1"/>
  <c r="K80" i="1"/>
  <c r="L66" i="1"/>
  <c r="K66" i="1"/>
  <c r="K26" i="1"/>
  <c r="L158" i="1"/>
  <c r="K158" i="1"/>
  <c r="K145" i="1"/>
  <c r="L145" i="1"/>
  <c r="L15" i="1"/>
  <c r="K15" i="1"/>
  <c r="L164" i="1"/>
  <c r="K164" i="1"/>
  <c r="L42" i="1"/>
  <c r="K42" i="1"/>
  <c r="K43" i="1"/>
  <c r="L77" i="1"/>
  <c r="K77" i="1"/>
  <c r="L124" i="1"/>
  <c r="K124" i="1"/>
  <c r="K94" i="1"/>
  <c r="L81" i="1"/>
  <c r="K81" i="1"/>
  <c r="L49" i="1"/>
  <c r="K49" i="1"/>
  <c r="L31" i="1"/>
  <c r="K31" i="1"/>
  <c r="L11" i="1"/>
  <c r="K11" i="1"/>
  <c r="K159" i="1"/>
  <c r="L159" i="1"/>
  <c r="L146" i="1"/>
  <c r="K146" i="1"/>
  <c r="L107" i="1"/>
  <c r="K107" i="1"/>
  <c r="L92" i="1"/>
  <c r="K92" i="1"/>
  <c r="L134" i="1"/>
  <c r="K134" i="1"/>
  <c r="L148" i="1"/>
  <c r="K148" i="1"/>
  <c r="L32" i="1"/>
  <c r="K32" i="1"/>
  <c r="K55" i="1"/>
  <c r="L56" i="1"/>
  <c r="L112" i="1"/>
  <c r="K112" i="1"/>
  <c r="K96" i="1"/>
  <c r="L67" i="1"/>
  <c r="K67" i="1"/>
  <c r="L147" i="1"/>
  <c r="K147" i="1"/>
  <c r="K151" i="1"/>
  <c r="L151" i="1"/>
  <c r="K29" i="1"/>
  <c r="L29" i="1"/>
  <c r="L160" i="1"/>
  <c r="K160" i="1"/>
  <c r="L122" i="1"/>
  <c r="K122" i="1"/>
  <c r="L133" i="1"/>
  <c r="K133" i="1"/>
  <c r="L163" i="1"/>
  <c r="K163" i="1"/>
  <c r="L74" i="1"/>
  <c r="K74" i="1"/>
  <c r="L75" i="1"/>
  <c r="K75" i="1"/>
  <c r="L76" i="1"/>
  <c r="K76" i="1"/>
  <c r="K44" i="1"/>
  <c r="L10" i="1"/>
  <c r="K10" i="1"/>
  <c r="L154" i="1"/>
  <c r="K154" i="1"/>
  <c r="L125" i="1"/>
  <c r="L113" i="1"/>
  <c r="K113" i="1"/>
  <c r="L82" i="1"/>
  <c r="K82" i="1"/>
  <c r="L7" i="1"/>
  <c r="K7" i="1"/>
  <c r="K161" i="1"/>
  <c r="L161" i="1"/>
  <c r="K89" i="1"/>
  <c r="L63" i="1"/>
  <c r="K63" i="1"/>
  <c r="L88" i="1"/>
  <c r="K88" i="1"/>
  <c r="L90" i="1"/>
  <c r="K90" i="1"/>
  <c r="L91" i="1"/>
  <c r="K91" i="1"/>
  <c r="L58" i="1"/>
  <c r="K60" i="1"/>
  <c r="L39" i="1"/>
  <c r="K39" i="1"/>
  <c r="L166" i="1"/>
  <c r="K166" i="1"/>
  <c r="L140" i="1"/>
  <c r="K140" i="1"/>
  <c r="K97" i="1"/>
  <c r="L97" i="1"/>
  <c r="L9" i="1"/>
  <c r="K9" i="1"/>
  <c r="L118" i="1"/>
  <c r="K118" i="1"/>
  <c r="L34" i="1"/>
  <c r="K34" i="1"/>
  <c r="K162" i="1" l="1"/>
  <c r="K143" i="1"/>
  <c r="K47" i="1"/>
  <c r="K24" i="1"/>
  <c r="K142" i="1"/>
  <c r="L35" i="1"/>
  <c r="M35" i="1" s="1"/>
  <c r="K20" i="1"/>
  <c r="K71" i="1"/>
  <c r="M71" i="1" s="1"/>
  <c r="K123" i="1"/>
  <c r="M123" i="1" s="1"/>
  <c r="K126" i="1"/>
  <c r="M126" i="1" s="1"/>
  <c r="K137" i="1"/>
  <c r="K105" i="1"/>
  <c r="M105" i="1" s="1"/>
  <c r="K79" i="1"/>
  <c r="K156" i="1"/>
  <c r="K19" i="1"/>
  <c r="K153" i="1"/>
  <c r="K22" i="1"/>
  <c r="K144" i="1"/>
  <c r="K116" i="1"/>
  <c r="K64" i="1"/>
  <c r="M64" i="1" s="1"/>
  <c r="K54" i="1"/>
  <c r="M54" i="1" s="1"/>
  <c r="K48" i="1"/>
  <c r="K50" i="1"/>
  <c r="K130" i="1"/>
  <c r="M130" i="1" s="1"/>
  <c r="K101" i="1"/>
  <c r="K21" i="1"/>
  <c r="K98" i="1"/>
  <c r="K132" i="1"/>
  <c r="K127" i="1"/>
  <c r="L139" i="1"/>
  <c r="M139" i="1" s="1"/>
  <c r="K41" i="1"/>
  <c r="M41" i="1" s="1"/>
  <c r="K40" i="1"/>
  <c r="K45" i="1"/>
  <c r="M45" i="1" s="1"/>
  <c r="K69" i="1"/>
  <c r="M69" i="1" s="1"/>
  <c r="F14" i="5"/>
  <c r="L14" i="5" s="1"/>
  <c r="P14" i="5" s="1"/>
  <c r="R14" i="5" s="1"/>
  <c r="L73" i="1"/>
  <c r="M140" i="1"/>
  <c r="M10" i="1"/>
  <c r="M133" i="1"/>
  <c r="M67" i="1"/>
  <c r="M56" i="1"/>
  <c r="M134" i="1"/>
  <c r="M31" i="1"/>
  <c r="M80" i="1"/>
  <c r="M19" i="1"/>
  <c r="M98" i="1"/>
  <c r="M30" i="1"/>
  <c r="M104" i="1"/>
  <c r="M47" i="1"/>
  <c r="M78" i="1"/>
  <c r="M14" i="1"/>
  <c r="M65" i="1"/>
  <c r="M149" i="1"/>
  <c r="M62" i="1"/>
  <c r="M68" i="1"/>
  <c r="M36" i="1"/>
  <c r="M155" i="1"/>
  <c r="M100" i="1"/>
  <c r="M34" i="1"/>
  <c r="M88" i="1"/>
  <c r="M113" i="1"/>
  <c r="M75" i="1"/>
  <c r="M145" i="1"/>
  <c r="M32" i="1"/>
  <c r="M146" i="1"/>
  <c r="M94" i="1"/>
  <c r="M144" i="1"/>
  <c r="M99" i="1"/>
  <c r="M117" i="1"/>
  <c r="M87" i="1"/>
  <c r="M115" i="1"/>
  <c r="M167" i="1"/>
  <c r="M141" i="1"/>
  <c r="M46" i="1"/>
  <c r="M52" i="1"/>
  <c r="M53" i="1"/>
  <c r="M156" i="1"/>
  <c r="M114" i="1"/>
  <c r="M159" i="1"/>
  <c r="M101" i="1"/>
  <c r="M37" i="1"/>
  <c r="M9" i="1"/>
  <c r="M154" i="1"/>
  <c r="M163" i="1"/>
  <c r="M22" i="1"/>
  <c r="M11" i="1"/>
  <c r="M77" i="1"/>
  <c r="M15" i="1"/>
  <c r="M66" i="1"/>
  <c r="M20" i="1"/>
  <c r="M143" i="1"/>
  <c r="M165" i="1"/>
  <c r="M119" i="1"/>
  <c r="M25" i="1"/>
  <c r="M109" i="1"/>
  <c r="M13" i="1"/>
  <c r="M157" i="1"/>
  <c r="M150" i="1"/>
  <c r="M142" i="1"/>
  <c r="M24" i="1"/>
  <c r="M90" i="1"/>
  <c r="M82" i="1"/>
  <c r="M76" i="1"/>
  <c r="M160" i="1"/>
  <c r="M112" i="1"/>
  <c r="M107" i="1"/>
  <c r="M81" i="1"/>
  <c r="M42" i="1"/>
  <c r="M158" i="1"/>
  <c r="M8" i="1"/>
  <c r="M108" i="1"/>
  <c r="M48" i="1"/>
  <c r="K138" i="1"/>
  <c r="M132" i="1"/>
  <c r="M128" i="1"/>
  <c r="M153" i="1"/>
  <c r="K168" i="1"/>
  <c r="M103" i="1"/>
  <c r="K110" i="1"/>
  <c r="L138" i="1"/>
  <c r="L168" i="1"/>
  <c r="L110" i="1"/>
  <c r="M61" i="1"/>
  <c r="M85" i="1"/>
  <c r="K95" i="1"/>
  <c r="M29" i="1"/>
  <c r="K152" i="1"/>
  <c r="L70" i="1"/>
  <c r="L95" i="1"/>
  <c r="M23" i="1"/>
  <c r="M118" i="1"/>
  <c r="M166" i="1"/>
  <c r="M63" i="1"/>
  <c r="M125" i="1"/>
  <c r="M74" i="1"/>
  <c r="K84" i="1"/>
  <c r="M151" i="1"/>
  <c r="M137" i="1"/>
  <c r="M162" i="1"/>
  <c r="M124" i="1"/>
  <c r="M164" i="1"/>
  <c r="M26" i="1"/>
  <c r="M21" i="1"/>
  <c r="M129" i="1"/>
  <c r="M93" i="1"/>
  <c r="M136" i="1"/>
  <c r="M6" i="1"/>
  <c r="M12" i="1"/>
  <c r="M5" i="1"/>
  <c r="M83" i="1"/>
  <c r="M121" i="1"/>
  <c r="L84" i="1"/>
  <c r="L131" i="1"/>
  <c r="K38" i="1"/>
  <c r="M28" i="1"/>
  <c r="L57" i="1"/>
  <c r="M89" i="1"/>
  <c r="M147" i="1"/>
  <c r="M148" i="1"/>
  <c r="M51" i="1"/>
  <c r="M17" i="1"/>
  <c r="L38" i="1"/>
  <c r="M58" i="1"/>
  <c r="M60" i="1" s="1"/>
  <c r="L60" i="1"/>
  <c r="M161" i="1"/>
  <c r="M97" i="1"/>
  <c r="M91" i="1"/>
  <c r="M7" i="1"/>
  <c r="M44" i="1"/>
  <c r="M122" i="1"/>
  <c r="M96" i="1"/>
  <c r="K102" i="1"/>
  <c r="M55" i="1"/>
  <c r="M92" i="1"/>
  <c r="M49" i="1"/>
  <c r="M43" i="1"/>
  <c r="M111" i="1"/>
  <c r="K120" i="1"/>
  <c r="M135" i="1"/>
  <c r="M4" i="1"/>
  <c r="K16" i="1"/>
  <c r="M18" i="1"/>
  <c r="M116" i="1"/>
  <c r="M79" i="1"/>
  <c r="M86" i="1"/>
  <c r="M72" i="1"/>
  <c r="M27" i="1"/>
  <c r="M33" i="1"/>
  <c r="M50" i="1"/>
  <c r="M106" i="1"/>
  <c r="M39" i="1"/>
  <c r="L102" i="1"/>
  <c r="L120" i="1"/>
  <c r="L16" i="1"/>
  <c r="K73" i="1" l="1"/>
  <c r="K57" i="1"/>
  <c r="K131" i="1"/>
  <c r="K70" i="1"/>
  <c r="M40" i="1"/>
  <c r="L152" i="1"/>
  <c r="M127" i="1"/>
  <c r="M131" i="1" s="1"/>
  <c r="F14" i="13"/>
  <c r="H14" i="13" s="1"/>
  <c r="F25" i="5"/>
  <c r="L25" i="5" s="1"/>
  <c r="P25" i="5" s="1"/>
  <c r="R25" i="5" s="1"/>
  <c r="F19" i="5"/>
  <c r="L19" i="5" s="1"/>
  <c r="P19" i="5" s="1"/>
  <c r="R19" i="5" s="1"/>
  <c r="F18" i="5"/>
  <c r="L18" i="5" s="1"/>
  <c r="P18" i="5" s="1"/>
  <c r="R18" i="5" s="1"/>
  <c r="F15" i="5"/>
  <c r="L15" i="5" s="1"/>
  <c r="P15" i="5" s="1"/>
  <c r="R15" i="5" s="1"/>
  <c r="F11" i="5"/>
  <c r="L11" i="5" s="1"/>
  <c r="F23" i="5"/>
  <c r="L23" i="5" s="1"/>
  <c r="P23" i="5" s="1"/>
  <c r="R23" i="5" s="1"/>
  <c r="F12" i="5"/>
  <c r="L12" i="5" s="1"/>
  <c r="P12" i="5" s="1"/>
  <c r="R12" i="5" s="1"/>
  <c r="F21" i="5"/>
  <c r="L21" i="5" s="1"/>
  <c r="P21" i="5" s="1"/>
  <c r="R21" i="5" s="1"/>
  <c r="F17" i="5"/>
  <c r="L17" i="5" s="1"/>
  <c r="P17" i="5" s="1"/>
  <c r="R17" i="5" s="1"/>
  <c r="F22" i="5"/>
  <c r="L22" i="5" s="1"/>
  <c r="P22" i="5" s="1"/>
  <c r="R22" i="5" s="1"/>
  <c r="F16" i="5"/>
  <c r="L16" i="5" s="1"/>
  <c r="P16" i="5" s="1"/>
  <c r="R16" i="5" s="1"/>
  <c r="F13" i="5"/>
  <c r="L13" i="5" s="1"/>
  <c r="P13" i="5" s="1"/>
  <c r="R13" i="5" s="1"/>
  <c r="F24" i="5"/>
  <c r="L24" i="5" s="1"/>
  <c r="P24" i="5" s="1"/>
  <c r="R24" i="5" s="1"/>
  <c r="F20" i="5"/>
  <c r="L20" i="5" s="1"/>
  <c r="P20" i="5" s="1"/>
  <c r="R20" i="5" s="1"/>
  <c r="M102" i="1"/>
  <c r="K169" i="1"/>
  <c r="K172" i="1" s="1"/>
  <c r="M38" i="1"/>
  <c r="L169" i="1"/>
  <c r="M73" i="1"/>
  <c r="M152" i="1"/>
  <c r="M110" i="1"/>
  <c r="M168" i="1"/>
  <c r="M84" i="1"/>
  <c r="M95" i="1"/>
  <c r="M16" i="1"/>
  <c r="M138" i="1"/>
  <c r="M70" i="1"/>
  <c r="M57" i="1"/>
  <c r="M120" i="1"/>
  <c r="F13" i="13" l="1"/>
  <c r="H13" i="13" s="1"/>
  <c r="F23" i="13"/>
  <c r="H23" i="13" s="1"/>
  <c r="F17" i="13"/>
  <c r="H17" i="13" s="1"/>
  <c r="F18" i="13"/>
  <c r="H18" i="13" s="1"/>
  <c r="F15" i="13"/>
  <c r="H15" i="13" s="1"/>
  <c r="F22" i="13"/>
  <c r="H22" i="13" s="1"/>
  <c r="F16" i="13"/>
  <c r="H16" i="13" s="1"/>
  <c r="F20" i="13"/>
  <c r="H20" i="13" s="1"/>
  <c r="F21" i="13"/>
  <c r="H21" i="13" s="1"/>
  <c r="F19" i="13"/>
  <c r="H19" i="13" s="1"/>
  <c r="F24" i="13"/>
  <c r="H24" i="13" s="1"/>
  <c r="F12" i="13"/>
  <c r="H12" i="13" s="1"/>
  <c r="F25" i="13"/>
  <c r="H25" i="13" s="1"/>
  <c r="F26" i="5"/>
  <c r="M169" i="1"/>
  <c r="P11" i="5"/>
  <c r="L26" i="5"/>
  <c r="R11" i="5" l="1"/>
  <c r="P26" i="5"/>
  <c r="F11" i="13" l="1"/>
  <c r="H11" i="13" s="1"/>
  <c r="H26" i="13" s="1"/>
  <c r="F26" i="13" s="1"/>
  <c r="R26" i="5"/>
</calcChain>
</file>

<file path=xl/sharedStrings.xml><?xml version="1.0" encoding="utf-8"?>
<sst xmlns="http://schemas.openxmlformats.org/spreadsheetml/2006/main" count="3298" uniqueCount="531">
  <si>
    <t>remaining_life</t>
  </si>
  <si>
    <t>net_plant_ratio</t>
  </si>
  <si>
    <t>allocation_factor</t>
  </si>
  <si>
    <t>computed_net_plant</t>
  </si>
  <si>
    <t>accrual</t>
  </si>
  <si>
    <t>curve_id</t>
  </si>
  <si>
    <t>projection_life</t>
  </si>
  <si>
    <t>year</t>
  </si>
  <si>
    <t>surviving_plant</t>
  </si>
  <si>
    <t>avg_life</t>
  </si>
  <si>
    <t>alloc_factor</t>
  </si>
  <si>
    <t>theoretical_reserve</t>
  </si>
  <si>
    <t>procedure</t>
  </si>
  <si>
    <t>average_net_salvage_pct</t>
  </si>
  <si>
    <t>future_net_salvage_pct</t>
  </si>
  <si>
    <t>long_description</t>
  </si>
  <si>
    <t>Account</t>
  </si>
  <si>
    <t>Vintage</t>
  </si>
  <si>
    <t>Age</t>
  </si>
  <si>
    <t>ASL</t>
  </si>
  <si>
    <t>RL</t>
  </si>
  <si>
    <t>%</t>
  </si>
  <si>
    <t>0% Salvage</t>
  </si>
  <si>
    <t>w/NS</t>
  </si>
  <si>
    <t>Factor</t>
  </si>
  <si>
    <t>Reserve</t>
  </si>
  <si>
    <t>Life Reserve</t>
  </si>
  <si>
    <t>COR Reserve</t>
  </si>
  <si>
    <t>Test</t>
  </si>
  <si>
    <t>Accrual</t>
  </si>
  <si>
    <t>Life</t>
  </si>
  <si>
    <t xml:space="preserve">Net  </t>
  </si>
  <si>
    <t>Theoretical</t>
  </si>
  <si>
    <t>Composite</t>
  </si>
  <si>
    <t>Plant Balance</t>
  </si>
  <si>
    <t>Salvage</t>
  </si>
  <si>
    <t>Proration</t>
  </si>
  <si>
    <t>Allocated</t>
  </si>
  <si>
    <t>Annual</t>
  </si>
  <si>
    <t xml:space="preserve">Remaining  </t>
  </si>
  <si>
    <t>Description</t>
  </si>
  <si>
    <t>Curve</t>
  </si>
  <si>
    <t>R2</t>
  </si>
  <si>
    <t>Improvements - Leased</t>
  </si>
  <si>
    <t>R4</t>
  </si>
  <si>
    <t>Office Furniture And</t>
  </si>
  <si>
    <t>L4</t>
  </si>
  <si>
    <t>Remittance Processing</t>
  </si>
  <si>
    <t>Office Machines</t>
  </si>
  <si>
    <t>L2</t>
  </si>
  <si>
    <t>Tools Shop And Garage</t>
  </si>
  <si>
    <t>S6</t>
  </si>
  <si>
    <t>Laboratory Equipment</t>
  </si>
  <si>
    <t>R5</t>
  </si>
  <si>
    <t>S3</t>
  </si>
  <si>
    <t>Inserter</t>
  </si>
  <si>
    <t>Servers-Hardware</t>
  </si>
  <si>
    <t>SQ</t>
  </si>
  <si>
    <t>Servers-Software</t>
  </si>
  <si>
    <t>S5</t>
  </si>
  <si>
    <t>Network Hardware</t>
  </si>
  <si>
    <t>Pc Hardware</t>
  </si>
  <si>
    <t>Pc Software</t>
  </si>
  <si>
    <t>R3</t>
  </si>
  <si>
    <t>Application Software</t>
  </si>
  <si>
    <t>L1.5</t>
  </si>
  <si>
    <t>Mainframe Software</t>
  </si>
  <si>
    <t>CKV-Pc Hardware</t>
  </si>
  <si>
    <t>CKV-Pc Software</t>
  </si>
  <si>
    <t>Balance</t>
  </si>
  <si>
    <t>002 - Dallas Atmos Rate Division</t>
  </si>
  <si>
    <t>012 - Call Center Division</t>
  </si>
  <si>
    <t>Book</t>
  </si>
  <si>
    <t>TR</t>
  </si>
  <si>
    <t>PAF</t>
  </si>
  <si>
    <t>39000 Total</t>
  </si>
  <si>
    <t>39009 Total</t>
  </si>
  <si>
    <t>39100 Total</t>
  </si>
  <si>
    <t>39200 Total</t>
  </si>
  <si>
    <t>39400 Total</t>
  </si>
  <si>
    <t>39500 Total</t>
  </si>
  <si>
    <t>39700 Total</t>
  </si>
  <si>
    <t>39800 Total</t>
  </si>
  <si>
    <t>39900 Total</t>
  </si>
  <si>
    <t>39901 Total</t>
  </si>
  <si>
    <t>39902 Total</t>
  </si>
  <si>
    <t>39903 Total</t>
  </si>
  <si>
    <t>39906 Total</t>
  </si>
  <si>
    <t>39907 Total</t>
  </si>
  <si>
    <t>39908 Total</t>
  </si>
  <si>
    <t>Grand Total</t>
  </si>
  <si>
    <t>Appendix A</t>
  </si>
  <si>
    <t>Atmos Energy - Shared Services</t>
  </si>
  <si>
    <t>Depreciation Study Annual Depreciation Rates and Accruals</t>
  </si>
  <si>
    <t>Rate</t>
  </si>
  <si>
    <t>Amount</t>
  </si>
  <si>
    <t>(a)</t>
  </si>
  <si>
    <t>(b)</t>
  </si>
  <si>
    <t xml:space="preserve">    (c)</t>
  </si>
  <si>
    <t>(d)</t>
  </si>
  <si>
    <t>(e)</t>
  </si>
  <si>
    <t>Office Furniture &amp; Equipment</t>
  </si>
  <si>
    <t>Communication Equipment</t>
  </si>
  <si>
    <t>Miscellaneous Equipment</t>
  </si>
  <si>
    <t>Total Depreciable Plant</t>
  </si>
  <si>
    <t>Appendix B</t>
  </si>
  <si>
    <t>With Reserve Reallocation</t>
  </si>
  <si>
    <t xml:space="preserve"> </t>
  </si>
  <si>
    <t>Net</t>
  </si>
  <si>
    <t>Unaccrued</t>
  </si>
  <si>
    <t xml:space="preserve">Remaining </t>
  </si>
  <si>
    <t>Net Salvage</t>
  </si>
  <si>
    <t>Book Reserve</t>
  </si>
  <si>
    <t>(f)</t>
  </si>
  <si>
    <t>(g)</t>
  </si>
  <si>
    <t>(h)</t>
  </si>
  <si>
    <t>(i)</t>
  </si>
  <si>
    <t>(j)</t>
  </si>
  <si>
    <t>GL</t>
  </si>
  <si>
    <t>Transportation Equipment</t>
  </si>
  <si>
    <t>Miscellaneous Equipmeent</t>
  </si>
  <si>
    <t>Other Tangible Equipment</t>
  </si>
  <si>
    <t>DIVISION 012 - SSU CUSTOMER SUPPORT</t>
  </si>
  <si>
    <t>Land</t>
  </si>
  <si>
    <t>39000-Structures &amp; Improvements</t>
  </si>
  <si>
    <t>1997</t>
  </si>
  <si>
    <t>2002</t>
  </si>
  <si>
    <t>2004</t>
  </si>
  <si>
    <t>2012</t>
  </si>
  <si>
    <t>2013</t>
  </si>
  <si>
    <t>2014</t>
  </si>
  <si>
    <t>39000-Structures &amp; Improvements Total</t>
  </si>
  <si>
    <t>2009</t>
  </si>
  <si>
    <t>39009-Improv. to Leased Premises</t>
  </si>
  <si>
    <t>1996</t>
  </si>
  <si>
    <t>1999</t>
  </si>
  <si>
    <t>2000</t>
  </si>
  <si>
    <t>2003</t>
  </si>
  <si>
    <t>2005</t>
  </si>
  <si>
    <t>2006</t>
  </si>
  <si>
    <t>2007</t>
  </si>
  <si>
    <t>2008</t>
  </si>
  <si>
    <t>2011</t>
  </si>
  <si>
    <t>39009-Improv. to Leased Premises Total</t>
  </si>
  <si>
    <t>39100-Office Furniture &amp; Equipment</t>
  </si>
  <si>
    <t>2001</t>
  </si>
  <si>
    <t>2010</t>
  </si>
  <si>
    <t>39100-Office Furniture &amp; Equipment Total</t>
  </si>
  <si>
    <t>39200-Transportation Equipment</t>
  </si>
  <si>
    <t>39200-Transportation Equipment Total</t>
  </si>
  <si>
    <t>39400-Tools, Shop, &amp; Garage Equip.</t>
  </si>
  <si>
    <t>39400-Tools, Shop, &amp; Garage Equip. Total</t>
  </si>
  <si>
    <t>39500-Laboratory Equipment</t>
  </si>
  <si>
    <t>39500-Laboratory Equipment Total</t>
  </si>
  <si>
    <t>39700-Communication Equipment</t>
  </si>
  <si>
    <t>39700-Communication Equipment Total</t>
  </si>
  <si>
    <t>39800-Miscellaneous Equipment</t>
  </si>
  <si>
    <t>39800-Miscellaneous Equipment Total</t>
  </si>
  <si>
    <t>39900-Other Tangible Property</t>
  </si>
  <si>
    <t>39900-Other Tangible Property Total</t>
  </si>
  <si>
    <t>39901-Oth Tang Prop - Servers - H/W</t>
  </si>
  <si>
    <t>39901-Oth Tang Prop - Servers - H/W Total</t>
  </si>
  <si>
    <t>39902-Oth Tang Prop - Servers - S/W</t>
  </si>
  <si>
    <t>39902-Oth Tang Prop - Servers - S/W Total</t>
  </si>
  <si>
    <t>39903-Oth Tang Prop - Network - H/W</t>
  </si>
  <si>
    <t>39903-Oth Tang Prop - Network - H/W Total</t>
  </si>
  <si>
    <t>39906-Oth Tang Prop - PC Hardware</t>
  </si>
  <si>
    <t>39906-Oth Tang Prop - PC Hardware Total</t>
  </si>
  <si>
    <t>39907-Oth Tang Prop - PC Software</t>
  </si>
  <si>
    <t>39907-Oth Tang Prop - PC Software Total</t>
  </si>
  <si>
    <t>39908-Oth Tang Prop - Appl Software</t>
  </si>
  <si>
    <t>39908-Oth Tang Prop - Appl Software Total</t>
  </si>
  <si>
    <t>38900-Land</t>
  </si>
  <si>
    <t>38900-Land Total</t>
  </si>
  <si>
    <t>38910-CKV-Land &amp; Land Rights</t>
  </si>
  <si>
    <t>38910-CKV-Land &amp; Land Rights Total</t>
  </si>
  <si>
    <t>Total SSU General Office</t>
  </si>
  <si>
    <t>Total Customer Support</t>
  </si>
  <si>
    <t>Structure &amp; Improvements</t>
  </si>
  <si>
    <t>CKV-Structures &amp; Improvements</t>
  </si>
  <si>
    <t>Tools, Shop, &amp; Garage Equipment</t>
  </si>
  <si>
    <t>CKV-Communication Equipment</t>
  </si>
  <si>
    <t>CKV-Other Tangible Equipment</t>
  </si>
  <si>
    <t xml:space="preserve">Structures &amp; Improvements </t>
  </si>
  <si>
    <t>PC Hardware</t>
  </si>
  <si>
    <t>PC Software</t>
  </si>
  <si>
    <t>Balance 9-30-19</t>
  </si>
  <si>
    <t>Type</t>
  </si>
  <si>
    <t>TY</t>
  </si>
  <si>
    <t>VY</t>
  </si>
  <si>
    <t>Field5</t>
  </si>
  <si>
    <t>Sum Of Amount</t>
  </si>
  <si>
    <t/>
  </si>
  <si>
    <t>2019</t>
  </si>
  <si>
    <t>2018</t>
  </si>
  <si>
    <t>2015</t>
  </si>
  <si>
    <t>2016</t>
  </si>
  <si>
    <t>2017</t>
  </si>
  <si>
    <t>Difference</t>
  </si>
  <si>
    <t>Reconciled Difference</t>
  </si>
  <si>
    <t>At September 30, 2019</t>
  </si>
  <si>
    <t>bus Segement</t>
  </si>
  <si>
    <t>end_bal</t>
  </si>
  <si>
    <t>Structure &amp; Improv</t>
  </si>
  <si>
    <t>Struct &amp; Improv AEAM</t>
  </si>
  <si>
    <t>Improv-Leased AEAM</t>
  </si>
  <si>
    <t>Office Furn. &amp; Equip</t>
  </si>
  <si>
    <t>Off Furn &amp; Equip-AEAM</t>
  </si>
  <si>
    <t>Transportation Equipm</t>
  </si>
  <si>
    <t>Tools And Garage-AEAM</t>
  </si>
  <si>
    <t>Communication Equipme</t>
  </si>
  <si>
    <t>Commun Equip AEAM</t>
  </si>
  <si>
    <t>Miscellaneous Equipme</t>
  </si>
  <si>
    <t>Misc Equip - AEAM</t>
  </si>
  <si>
    <t>Other Tangible Equipm</t>
  </si>
  <si>
    <t>Servers-Hardware-AEAM</t>
  </si>
  <si>
    <t>Servers-Software-AEAM</t>
  </si>
  <si>
    <t>Network Hardware-AEAM</t>
  </si>
  <si>
    <t>Pc Hardware-AEAM</t>
  </si>
  <si>
    <t>Application SW-AEAM</t>
  </si>
  <si>
    <t>ALGN-Servers-Hardware</t>
  </si>
  <si>
    <t>ALGN-Servers-Software</t>
  </si>
  <si>
    <t>ALGN-Application SW</t>
  </si>
  <si>
    <t>CKV-Struct &amp; Improv</t>
  </si>
  <si>
    <t>CKV-Office Furn &amp; Eq</t>
  </si>
  <si>
    <t>CKV-Transportation Eq</t>
  </si>
  <si>
    <t>CKV-Tools Shop Garage</t>
  </si>
  <si>
    <t>CKV-Laboratory Equip</t>
  </si>
  <si>
    <t>CKV-Commun Equip</t>
  </si>
  <si>
    <t>CKV-Misc Equipment</t>
  </si>
  <si>
    <t>CKV-Other Tang Equip</t>
  </si>
  <si>
    <t>CKV-Oth Tang Prop-App</t>
  </si>
  <si>
    <t>Combined Account</t>
  </si>
  <si>
    <t>39909 Total</t>
  </si>
  <si>
    <t>Depreciation Study as of September 30, 2014</t>
  </si>
  <si>
    <t>Gross</t>
  </si>
  <si>
    <t>Cost of</t>
  </si>
  <si>
    <t>Balance at 9-30-19</t>
  </si>
  <si>
    <t>Removal</t>
  </si>
  <si>
    <t>Combined in 39000</t>
  </si>
  <si>
    <t>50 R2</t>
  </si>
  <si>
    <t>20 R4</t>
  </si>
  <si>
    <t>Combined in 39100</t>
  </si>
  <si>
    <t>15 R2</t>
  </si>
  <si>
    <t>15 S3</t>
  </si>
  <si>
    <t>Combined in 39800</t>
  </si>
  <si>
    <t>8 R4</t>
  </si>
  <si>
    <t>10 R5</t>
  </si>
  <si>
    <t>10 R4</t>
  </si>
  <si>
    <t>6 S3</t>
  </si>
  <si>
    <t>10 R3</t>
  </si>
  <si>
    <t>15 L1.5</t>
  </si>
  <si>
    <t>NO DIVISION SEGREGATION - USE ONLY ONE SET OF ACCOUNTS AND PARAMTERS TO BE APPLIED</t>
  </si>
  <si>
    <t xml:space="preserve">Proposed 2019 </t>
  </si>
  <si>
    <t>7 R5</t>
  </si>
  <si>
    <t>Total Deprciable Plant</t>
  </si>
  <si>
    <t>Business Segment</t>
  </si>
  <si>
    <t>Utility Account</t>
  </si>
  <si>
    <t>Retirement Unit</t>
  </si>
  <si>
    <t>Activity Cost</t>
  </si>
  <si>
    <t>GEN-39000-Audio &amp; Video Equip</t>
  </si>
  <si>
    <t>GEN-39000-Building</t>
  </si>
  <si>
    <t>GEN-39000-Cabinet</t>
  </si>
  <si>
    <t>GEN-39000-Carpet &amp; Flooring</t>
  </si>
  <si>
    <t>GEN-39000-Drapes</t>
  </si>
  <si>
    <t>GEN-39000-Heating/Cooling Equip</t>
  </si>
  <si>
    <t>GEN-39000-Ice Maker</t>
  </si>
  <si>
    <t>GEN-39000-Leasehold Improvements</t>
  </si>
  <si>
    <t>GEN-39000-Lighting</t>
  </si>
  <si>
    <t>GEN-39000-Miscellaneous Equip</t>
  </si>
  <si>
    <t>GEN-39000-Projector Screen</t>
  </si>
  <si>
    <t>GEN-39000-Security System</t>
  </si>
  <si>
    <t>GEN-39000-Structures &amp; Improvements</t>
  </si>
  <si>
    <t>39005-G-Structures &amp; Improvements</t>
  </si>
  <si>
    <t>GEN-39005-G-Building</t>
  </si>
  <si>
    <t>39005-G-Structures &amp; Improvements Total</t>
  </si>
  <si>
    <t>39009-Accoustical Wall Covering</t>
  </si>
  <si>
    <t>39009-Carpet</t>
  </si>
  <si>
    <t>39009-Furniture</t>
  </si>
  <si>
    <t>39009-Heating/Cooling Equip</t>
  </si>
  <si>
    <t>39009-Leasehold Improvements</t>
  </si>
  <si>
    <t>39009-Wood Flooring</t>
  </si>
  <si>
    <t>GEN-39009-Structures &amp; Improvements</t>
  </si>
  <si>
    <t>39020-Struct &amp; Improv AEAM</t>
  </si>
  <si>
    <t>GEN-39020-Struct &amp; Improv AEAM</t>
  </si>
  <si>
    <t>39020-Struct &amp; Improv AEAM Total</t>
  </si>
  <si>
    <t>39029-Improv. to Leased Prem-AEAM</t>
  </si>
  <si>
    <t>GEN-39029-Impr. to Lease Prem-AEAM</t>
  </si>
  <si>
    <t>39029-Improv. to Leased Prem-AEAM Total</t>
  </si>
  <si>
    <t>GEN-39100-Art Work &amp; Decorations</t>
  </si>
  <si>
    <t>GEN-39100-Audio &amp; Video Equip</t>
  </si>
  <si>
    <t>GEN-39100-Bookcase</t>
  </si>
  <si>
    <t>GEN-39100-Cabinet</t>
  </si>
  <si>
    <t>GEN-39100-Camera</t>
  </si>
  <si>
    <t>GEN-39100-Carpet</t>
  </si>
  <si>
    <t>GEN-39100-Cart</t>
  </si>
  <si>
    <t>GEN-39100-Chair</t>
  </si>
  <si>
    <t>GEN-39100-Computer Hardware</t>
  </si>
  <si>
    <t>GEN-39100-Credenza</t>
  </si>
  <si>
    <t>GEN-39100-Desk</t>
  </si>
  <si>
    <t>GEN-39100-Dishwasher</t>
  </si>
  <si>
    <t>GEN-39100-File Cabinet</t>
  </si>
  <si>
    <t>GEN-39100-Hutch</t>
  </si>
  <si>
    <t>GEN-39100-Ice Maker</t>
  </si>
  <si>
    <t>GEN-39100-Inserter</t>
  </si>
  <si>
    <t>GEN-39100-Lamp</t>
  </si>
  <si>
    <t>GEN-39100-Miscellaneous Equip</t>
  </si>
  <si>
    <t>GEN-39100-Modular Furniture &amp; Equip</t>
  </si>
  <si>
    <t>GEN-39100-Office Furniture &amp; Equip</t>
  </si>
  <si>
    <t>GEN-39100-Overhead Projector</t>
  </si>
  <si>
    <t>GEN-39100-Printer</t>
  </si>
  <si>
    <t>GEN-39100-Projector Screen</t>
  </si>
  <si>
    <t>GEN-39100-Refrigerator</t>
  </si>
  <si>
    <t>GEN-39100-Security System</t>
  </si>
  <si>
    <t>GEN-39100-Shelving</t>
  </si>
  <si>
    <t>GEN-39100-Sign</t>
  </si>
  <si>
    <t>GEN-39100-Storage Cabinet</t>
  </si>
  <si>
    <t>GEN-39100-Structures &amp; Improvements</t>
  </si>
  <si>
    <t>GEN-39100-Table</t>
  </si>
  <si>
    <t>GEN-39100-Telephone Equip</t>
  </si>
  <si>
    <t>GEN-39100-Television</t>
  </si>
  <si>
    <t>GEN-39100-Trash Container</t>
  </si>
  <si>
    <t>GEN-39100-Whiteboard</t>
  </si>
  <si>
    <t>GEN-39100-Workstations</t>
  </si>
  <si>
    <t>39104-G-Office Furniture &amp; Equip.</t>
  </si>
  <si>
    <t>GEN-39104-G-Office Furn &amp; Equip</t>
  </si>
  <si>
    <t>39104-G-Office Furniture &amp; Equip. Total</t>
  </si>
  <si>
    <t>39120-Office Furniture &amp; Equip-AEAM</t>
  </si>
  <si>
    <t>GEN-39120-Art Work&amp; Decoration-AEAM</t>
  </si>
  <si>
    <t>GEN-39120-Audio &amp; Video Equip-AEAM</t>
  </si>
  <si>
    <t>GEN-39120-Cabinet-AEAM</t>
  </si>
  <si>
    <t>GEN-39120-Chair-AEAM</t>
  </si>
  <si>
    <t>GEN-39120-Computer Software-AEAM</t>
  </si>
  <si>
    <t>GEN-39120-Credenza-AEAM</t>
  </si>
  <si>
    <t>GEN-39120-Desk-AEAM</t>
  </si>
  <si>
    <t>GEN-39120-File Cabinet-AEAM</t>
  </si>
  <si>
    <t>GEN-39120-Hutch-AEAM</t>
  </si>
  <si>
    <t>GEN-39120-Lamp-AEAM</t>
  </si>
  <si>
    <t>GEN-39120-Projector Screen-AEAM</t>
  </si>
  <si>
    <t>GEN-39120-Refrigerator-AEAM</t>
  </si>
  <si>
    <t>GEN-39120-Shelving-AEAM</t>
  </si>
  <si>
    <t>GEN-39120-Sofa-AEAM</t>
  </si>
  <si>
    <t>GEN-39120-Storage Cabinet-AEAM</t>
  </si>
  <si>
    <t>GEN-39120-Struc &amp; Improvements-AEAM</t>
  </si>
  <si>
    <t>GEN-39120-Table-AEAM</t>
  </si>
  <si>
    <t>GEN-39120-Television-AEAM</t>
  </si>
  <si>
    <t>GEN-39120-Unclassified Off Fur-AEAM</t>
  </si>
  <si>
    <t>39120-Office Furniture &amp; Equip-AEAM Total</t>
  </si>
  <si>
    <t>GEN-39200-Miscellaneous Equip</t>
  </si>
  <si>
    <t>GEN-39200-Trailer</t>
  </si>
  <si>
    <t>GEN-39400-Grease Gun</t>
  </si>
  <si>
    <t>GEN-39400-Miscellaneous Equip</t>
  </si>
  <si>
    <t>GEN-39400-Tapping Machine</t>
  </si>
  <si>
    <t>GEN-39400-Trailer</t>
  </si>
  <si>
    <t>GEN-39700-Audio &amp; Video Equip</t>
  </si>
  <si>
    <t>GEN-39700-Communication Equip</t>
  </si>
  <si>
    <t>GEN-39700-Computer Software</t>
  </si>
  <si>
    <t>GEN-39700-Telephone Equip</t>
  </si>
  <si>
    <t>39720-Communication Equip-AEAM</t>
  </si>
  <si>
    <t>GEN-39720-Telephone Equip-AEAM</t>
  </si>
  <si>
    <t>39720-Communication Equip-AEAM Total</t>
  </si>
  <si>
    <t>GEN-39800-Audio &amp; Video Equip</t>
  </si>
  <si>
    <t>GEN-39800-Fire Extinguisher</t>
  </si>
  <si>
    <t>GEN-39800-Microwave Oven</t>
  </si>
  <si>
    <t>GEN-39800-Miscellaneous Equip</t>
  </si>
  <si>
    <t>GEN-39800-Refrigerator</t>
  </si>
  <si>
    <t>GEN-39800-SCADA Simulator</t>
  </si>
  <si>
    <t>GEN-39800-Sign</t>
  </si>
  <si>
    <t>GEN-39800-Television</t>
  </si>
  <si>
    <t>GEN-39800-Training Eqp - Metering</t>
  </si>
  <si>
    <t>GEN-39800-Training Eqp - Regulating</t>
  </si>
  <si>
    <t>39820-Miscellaneous Equipment-AEAM</t>
  </si>
  <si>
    <t>GEN-39820-Heating/Cool Equip-AEAM</t>
  </si>
  <si>
    <t>GEN-39820-Power Gen Tank Bat-AEAM</t>
  </si>
  <si>
    <t>39820-Miscellaneous Equipment-AEAM Total</t>
  </si>
  <si>
    <t>GEN-39901-Computer Hardware</t>
  </si>
  <si>
    <t>GEN-39901-Computer Software</t>
  </si>
  <si>
    <t>GEN-39901-Server Hardware</t>
  </si>
  <si>
    <t>Non Unitized Retirement Unit</t>
  </si>
  <si>
    <t>GEN-39902-Computer Hardware</t>
  </si>
  <si>
    <t>GEN-39902-Computer Software</t>
  </si>
  <si>
    <t>GEN-39902-Server Software</t>
  </si>
  <si>
    <t>GEN-39903-Computer Equip</t>
  </si>
  <si>
    <t>GEN-39903-Computer Hardware</t>
  </si>
  <si>
    <t>GEN-39903-Network Hardware</t>
  </si>
  <si>
    <t>GEN-39906-Audio &amp; Video Equip</t>
  </si>
  <si>
    <t>GEN-39906-Computer Equip</t>
  </si>
  <si>
    <t>GEN-39906-Computer Hardware</t>
  </si>
  <si>
    <t>GEN-39906-Computer Monitor</t>
  </si>
  <si>
    <t>GEN-39906-Computer Software</t>
  </si>
  <si>
    <t>GEN-39906-Laptop</t>
  </si>
  <si>
    <t>GEN-39906-Miscellaneous Equip</t>
  </si>
  <si>
    <t>GEN-39906-Printer</t>
  </si>
  <si>
    <t>GEN-39907-Computer Hardware</t>
  </si>
  <si>
    <t>GEN-39907-Computer Software</t>
  </si>
  <si>
    <t>GEN-39908-Communication Equip</t>
  </si>
  <si>
    <t>GEN-39908-Computer Hardware</t>
  </si>
  <si>
    <t>GEN-39908-Computer Software</t>
  </si>
  <si>
    <t>39921-OthTang Prop-Servers-H/W-AEAM</t>
  </si>
  <si>
    <t>GEN-39921-Computer Hardware-AEAM</t>
  </si>
  <si>
    <t>GEN-39921-Server Hardware-AEAM</t>
  </si>
  <si>
    <t>39921-OthTang Prop-Servers-H/W-AEAM Total</t>
  </si>
  <si>
    <t>39922-OthTang Prop-Servers-S/W-AEAM</t>
  </si>
  <si>
    <t>GEN-39922-Server Software-AEAM</t>
  </si>
  <si>
    <t>39922-OthTang Prop-Servers-S/W-AEAM Total</t>
  </si>
  <si>
    <t>39923-OthTang Prop-Network-H/W-AEAM</t>
  </si>
  <si>
    <t>GEN-39923-Network Hardware-AEAM</t>
  </si>
  <si>
    <t>39923-OthTang Prop-Network-H/W-AEAM Total</t>
  </si>
  <si>
    <t>39926-OthTang Prop-PC Hardware-AEAM</t>
  </si>
  <si>
    <t>GEN-39926-Audio &amp; Video Equip-AEAM</t>
  </si>
  <si>
    <t>GEN-39926-Computer Equip-AEAM</t>
  </si>
  <si>
    <t>GEN-39926-Computer Hardware-AEAM</t>
  </si>
  <si>
    <t>39926-OthTang Prop-PC Hardware-AEAM Total</t>
  </si>
  <si>
    <t>39928-Oth Tang Prop-Appl SW-AEAM</t>
  </si>
  <si>
    <t>GEN-39928-Computer Software-AEAM</t>
  </si>
  <si>
    <t>GEN-39928-Oth Tang Prop-App SW-AEAM</t>
  </si>
  <si>
    <t>39928-Oth Tang Prop-Appl SW-AEAM Total</t>
  </si>
  <si>
    <t>39931-ALGN-OthTang Prop-Servers-H/W</t>
  </si>
  <si>
    <t>GEN-39931-ALGN-Server Hardware</t>
  </si>
  <si>
    <t>39931-ALGN-OthTang Prop-Servers-H/W Total</t>
  </si>
  <si>
    <t>39932-ALGN-OthTang Prop-Servers-S/W</t>
  </si>
  <si>
    <t>GEN-39932-ALGN-Server Software</t>
  </si>
  <si>
    <t>39932-ALGN-OthTang Prop-Servers-S/W Total</t>
  </si>
  <si>
    <t>39938-ALGN-Oth Tang Prop-Appl SW</t>
  </si>
  <si>
    <t>GEN-39938-ALGN-Application Software</t>
  </si>
  <si>
    <t>GEN-39938-ALGN-Computer Software</t>
  </si>
  <si>
    <t>39938-ALGN-Oth Tang Prop-Appl SW Total</t>
  </si>
  <si>
    <t>CALL CENTER</t>
  </si>
  <si>
    <t>GEN-38900-Land &amp; Land Rights</t>
  </si>
  <si>
    <t>GEN-38910-CKV-Land &amp; Land Rights</t>
  </si>
  <si>
    <t>GEN-39000-Blinds</t>
  </si>
  <si>
    <t>GEN-39000-Building Foundation</t>
  </si>
  <si>
    <t>GEN-39000-Modular Furniture &amp; Equip</t>
  </si>
  <si>
    <t>GEN-39000-Telephone Equip</t>
  </si>
  <si>
    <t>GEN-39000-Yard Improvement</t>
  </si>
  <si>
    <t>39009-Faucet</t>
  </si>
  <si>
    <t>39009-Security System</t>
  </si>
  <si>
    <t>39010-CKV-Structures &amp; Improvements</t>
  </si>
  <si>
    <t>GEN-39010-CKV-Building</t>
  </si>
  <si>
    <t>GEN-39010-CKV-Carpet &amp; Flooring</t>
  </si>
  <si>
    <t>GEN-39010-CKV-Fence</t>
  </si>
  <si>
    <t>GEN-39010-CKV-Heating/Cooling Equip</t>
  </si>
  <si>
    <t>GEN-39010-CKV-Stackers</t>
  </si>
  <si>
    <t>GEN-39010-CKV-Structures &amp; Improv</t>
  </si>
  <si>
    <t>39010-CKV-Structures &amp; Improvements Total</t>
  </si>
  <si>
    <t>GEN-39100-Blinds</t>
  </si>
  <si>
    <t>GEN-39100-Computer Equip</t>
  </si>
  <si>
    <t>GEN-39100-Lighting</t>
  </si>
  <si>
    <t>GEN-39100-Sound Proofing Panels</t>
  </si>
  <si>
    <t>GEN-39100-Treadmill</t>
  </si>
  <si>
    <t>39110-CKV-Office Furniture &amp; Equip</t>
  </si>
  <si>
    <t>Gen-39110-CKV-Audio &amp; Video Equip</t>
  </si>
  <si>
    <t>Gen-39110-CKV-Cabinet</t>
  </si>
  <si>
    <t>Gen-39110-CKV-Camera</t>
  </si>
  <si>
    <t>Gen-39110-CKV-Carrying Case</t>
  </si>
  <si>
    <t>Gen-39110-CKV-Chair</t>
  </si>
  <si>
    <t>Gen-39110-CKV-Communication Equip</t>
  </si>
  <si>
    <t>Gen-39110-CKV-Counter</t>
  </si>
  <si>
    <t>Gen-39110-CKV-Credenza</t>
  </si>
  <si>
    <t>Gen-39110-CKV-Miscellaneous Equip</t>
  </si>
  <si>
    <t>Gen-39110-CKV-Modular Furn &amp; Equip</t>
  </si>
  <si>
    <t>Gen-39110-CKV-Office Furniture &amp; Eq</t>
  </si>
  <si>
    <t>Gen-39110-CKV-Refrigerator</t>
  </si>
  <si>
    <t>Gen-39110-CKV-Shelving</t>
  </si>
  <si>
    <t>Gen-39110-CKV-Stand</t>
  </si>
  <si>
    <t>Gen-39110-CKV-Storage Cabinet</t>
  </si>
  <si>
    <t>Gen-39110-CKV-Table</t>
  </si>
  <si>
    <t>Gen-39110-CKV-Television</t>
  </si>
  <si>
    <t>Gen-39110-CKV-Workstations</t>
  </si>
  <si>
    <t>39110-CKV-Office Furniture &amp; Equip Total</t>
  </si>
  <si>
    <t>39210-CKV-Transportation Equipment</t>
  </si>
  <si>
    <t>GEN-39210-CKV-Misc Equipment</t>
  </si>
  <si>
    <t>39210-CKV-Transportation Equipment Total</t>
  </si>
  <si>
    <t>39410-CKV-Tools, Shop and Garage Eq</t>
  </si>
  <si>
    <t>GEN-39410-CKV-Calibration Equipment</t>
  </si>
  <si>
    <t>GEN-39410-CKV-Fan</t>
  </si>
  <si>
    <t>GEN-39410-CKV-Fusion Equipment</t>
  </si>
  <si>
    <t>GEN-39410-CKV-Locator</t>
  </si>
  <si>
    <t>GEN-39410-CKV-Meter Reading Device</t>
  </si>
  <si>
    <t>GEN-39410-CKV-Meter Valve Changer</t>
  </si>
  <si>
    <t>GEN-39410-CKV-Miscelleanous Equip</t>
  </si>
  <si>
    <t>GEN-39410-CKV-Pipe Threader</t>
  </si>
  <si>
    <t>GEN-39410-CKV-Prover</t>
  </si>
  <si>
    <t>GEN-39410-CKV-Squeeze Off Tool</t>
  </si>
  <si>
    <t>GEN-39410-CKV-Valve</t>
  </si>
  <si>
    <t>GEN-39410-CKV-Vise</t>
  </si>
  <si>
    <t>GEN-39410-CKV-Welding Equipment</t>
  </si>
  <si>
    <t>39410-CKV-Tools, Shop and Garage Eq Total</t>
  </si>
  <si>
    <t>39510-CKV-Laboratory Equipment</t>
  </si>
  <si>
    <t>GEN-39510-CKV-Detector-Leak</t>
  </si>
  <si>
    <t>GEN-39510-CKV-Pump</t>
  </si>
  <si>
    <t>39510-CKV-Laboratory Equipment Total</t>
  </si>
  <si>
    <t>39710-CKV-Communication Equipment</t>
  </si>
  <si>
    <t>GEN-39710-CKV-Antenna</t>
  </si>
  <si>
    <t>GEN-39710-CKV-Audio &amp; Video Equip</t>
  </si>
  <si>
    <t>GEN-39710-CKV-Communication Equip</t>
  </si>
  <si>
    <t>39710-CKV-Communication Equipment Total</t>
  </si>
  <si>
    <t>GEN-39800-Art Work &amp; Decorations</t>
  </si>
  <si>
    <t>GEN-39800-Automatic Defibrillators</t>
  </si>
  <si>
    <t>GEN-39800-Computer Hardware</t>
  </si>
  <si>
    <t>GEN-39800-Gas Grill</t>
  </si>
  <si>
    <t>GEN-39800-Ice Maker</t>
  </si>
  <si>
    <t>GEN-39800-Overhead Projector</t>
  </si>
  <si>
    <t>39810-CKV-Miscellaneous Equipment</t>
  </si>
  <si>
    <t>GEN-39810-CKV-Audio &amp; Video Equip</t>
  </si>
  <si>
    <t>GEN-39810-CKV-Carrying Case</t>
  </si>
  <si>
    <t>GEN-39810-CKV-Detector - Leak</t>
  </si>
  <si>
    <t>GEN-39810-CKV-Heating/Cooling Equip</t>
  </si>
  <si>
    <t xml:space="preserve">GEN-39810-CKV-Pressure Recording </t>
  </si>
  <si>
    <t>39810-CKV-Miscellaneous Equipment Total</t>
  </si>
  <si>
    <t>GEN-39906-Computer CPU</t>
  </si>
  <si>
    <t>GEN-39906-Tablet &gt; $1,000</t>
  </si>
  <si>
    <t>39910-CKV-Other Tangible Property</t>
  </si>
  <si>
    <t>GEN-39910-CKV-Miscellaneous Equipme</t>
  </si>
  <si>
    <t>GEN-39910-CKV-Other Tangible Prop</t>
  </si>
  <si>
    <t>39910-CKV-Other Tangible Property Total</t>
  </si>
  <si>
    <t>39916-CKV-Oth Tang Prop-PC Hardware</t>
  </si>
  <si>
    <t>GEN-39916-CKV-Computer Equip</t>
  </si>
  <si>
    <t>GEN-39916-CKV-Laptop</t>
  </si>
  <si>
    <t>GEN-39916-CKV-Oth Tang Prop-PC HW</t>
  </si>
  <si>
    <t>39916-CKV-Oth Tang Prop-PC Hardware Total</t>
  </si>
  <si>
    <t>39917-CKV-Oth Tang Prop-PC Software</t>
  </si>
  <si>
    <t>GEN-39917-CKV-Computer Software</t>
  </si>
  <si>
    <t>GEN-39917-CKV-Oth Tang Prop-PC SW</t>
  </si>
  <si>
    <t>39917-CKV-Oth Tang Prop-PC Software Total</t>
  </si>
  <si>
    <t xml:space="preserve">Book </t>
  </si>
  <si>
    <t>TR to Book</t>
  </si>
  <si>
    <t>DIVISION 002 - SSU GENERAL OFFICE AND DIVISION 12 - SSU CUSTOMER SUPPORT</t>
  </si>
  <si>
    <t>16 L4</t>
  </si>
  <si>
    <t>Book to TR Diff</t>
  </si>
  <si>
    <t xml:space="preserve"> Calculation of Depreciation Annual Accrual and Rate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</si>
</sst>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8">
    <border>
      <left/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7">
    <xf numFmtId="0" fontId="0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10" fillId="0" borderId="0"/>
    <xf numFmtId="0" fontId="6" fillId="0" borderId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0">
    <xf numFmtId="0" fontId="0" fillId="0" borderId="0" xfId="0"/>
    <xf numFmtId="43" fontId="0" fillId="0" borderId="0" xfId="1" applyFont="1"/>
    <xf numFmtId="9" fontId="0" fillId="0" borderId="0" xfId="0" applyNumberFormat="1"/>
    <xf numFmtId="43" fontId="0" fillId="0" borderId="0" xfId="2" applyFont="1"/>
    <xf numFmtId="43" fontId="0" fillId="0" borderId="0" xfId="2" applyNumberFormat="1" applyFont="1"/>
    <xf numFmtId="0" fontId="5" fillId="0" borderId="0" xfId="0" applyFont="1"/>
    <xf numFmtId="40" fontId="0" fillId="0" borderId="0" xfId="0" applyNumberFormat="1"/>
    <xf numFmtId="43" fontId="0" fillId="0" borderId="0" xfId="0" applyNumberFormat="1"/>
    <xf numFmtId="43" fontId="5" fillId="0" borderId="0" xfId="2" applyFont="1" applyAlignment="1">
      <alignment horizontal="right"/>
    </xf>
    <xf numFmtId="39" fontId="0" fillId="0" borderId="0" xfId="0" applyNumberFormat="1"/>
    <xf numFmtId="0" fontId="7" fillId="0" borderId="0" xfId="6" applyFont="1"/>
    <xf numFmtId="0" fontId="7" fillId="0" borderId="0" xfId="0" applyFont="1"/>
    <xf numFmtId="43" fontId="7" fillId="0" borderId="0" xfId="2" applyFont="1"/>
    <xf numFmtId="9" fontId="7" fillId="0" borderId="0" xfId="6" applyNumberFormat="1" applyFont="1"/>
    <xf numFmtId="43" fontId="7" fillId="0" borderId="0" xfId="6" applyNumberFormat="1" applyFont="1"/>
    <xf numFmtId="10" fontId="7" fillId="0" borderId="0" xfId="6" applyNumberFormat="1" applyFont="1"/>
    <xf numFmtId="0" fontId="8" fillId="0" borderId="1" xfId="8" applyFont="1" applyFill="1" applyBorder="1" applyAlignment="1">
      <alignment horizontal="left" wrapText="1"/>
    </xf>
    <xf numFmtId="40" fontId="7" fillId="0" borderId="0" xfId="6" applyNumberFormat="1" applyFont="1"/>
    <xf numFmtId="0" fontId="9" fillId="0" borderId="0" xfId="6" applyFont="1" applyAlignment="1">
      <alignment horizontal="center"/>
    </xf>
    <xf numFmtId="0" fontId="9" fillId="0" borderId="0" xfId="6" applyFont="1"/>
    <xf numFmtId="44" fontId="7" fillId="0" borderId="0" xfId="4" applyFont="1"/>
    <xf numFmtId="43" fontId="9" fillId="0" borderId="0" xfId="2" applyFont="1" applyAlignment="1">
      <alignment horizontal="center"/>
    </xf>
    <xf numFmtId="0" fontId="9" fillId="0" borderId="2" xfId="6" applyFont="1" applyBorder="1" applyAlignment="1">
      <alignment horizontal="center"/>
    </xf>
    <xf numFmtId="43" fontId="9" fillId="0" borderId="2" xfId="2" applyFont="1" applyBorder="1" applyAlignment="1">
      <alignment horizontal="center"/>
    </xf>
    <xf numFmtId="0" fontId="9" fillId="0" borderId="0" xfId="6" applyFont="1" applyBorder="1" applyAlignment="1">
      <alignment horizontal="center"/>
    </xf>
    <xf numFmtId="44" fontId="9" fillId="0" borderId="4" xfId="4" applyFont="1" applyBorder="1"/>
    <xf numFmtId="40" fontId="9" fillId="0" borderId="0" xfId="6" applyNumberFormat="1" applyFont="1" applyAlignment="1">
      <alignment horizontal="center"/>
    </xf>
    <xf numFmtId="40" fontId="9" fillId="0" borderId="2" xfId="6" applyNumberFormat="1" applyFont="1" applyBorder="1" applyAlignment="1">
      <alignment horizontal="center"/>
    </xf>
    <xf numFmtId="0" fontId="9" fillId="0" borderId="0" xfId="6" applyFont="1" applyFill="1" applyBorder="1" applyAlignment="1">
      <alignment horizontal="center"/>
    </xf>
    <xf numFmtId="0" fontId="9" fillId="0" borderId="0" xfId="6" applyFont="1" applyAlignment="1">
      <alignment horizontal="right"/>
    </xf>
    <xf numFmtId="0" fontId="9" fillId="0" borderId="0" xfId="6" applyFont="1" applyBorder="1"/>
    <xf numFmtId="10" fontId="9" fillId="0" borderId="0" xfId="6" applyNumberFormat="1" applyFont="1" applyBorder="1"/>
    <xf numFmtId="10" fontId="9" fillId="0" borderId="3" xfId="6" applyNumberFormat="1" applyFont="1" applyBorder="1"/>
    <xf numFmtId="0" fontId="3" fillId="0" borderId="0" xfId="0" applyFont="1"/>
    <xf numFmtId="0" fontId="3" fillId="0" borderId="0" xfId="0" applyFont="1" applyFill="1"/>
    <xf numFmtId="43" fontId="9" fillId="0" borderId="0" xfId="1" applyFont="1" applyAlignment="1">
      <alignment horizontal="center"/>
    </xf>
    <xf numFmtId="43" fontId="7" fillId="0" borderId="0" xfId="1" applyFont="1"/>
    <xf numFmtId="43" fontId="9" fillId="0" borderId="0" xfId="2" applyFont="1" applyBorder="1" applyAlignment="1">
      <alignment horizontal="center"/>
    </xf>
    <xf numFmtId="14" fontId="9" fillId="0" borderId="2" xfId="0" applyNumberFormat="1" applyFont="1" applyBorder="1" applyAlignment="1">
      <alignment horizontal="center"/>
    </xf>
    <xf numFmtId="43" fontId="9" fillId="0" borderId="2" xfId="1" applyFont="1" applyBorder="1" applyAlignment="1">
      <alignment horizontal="center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9" fillId="0" borderId="0" xfId="6" applyFont="1" applyAlignment="1">
      <alignment horizontal="center"/>
    </xf>
    <xf numFmtId="0" fontId="9" fillId="0" borderId="2" xfId="6" applyFont="1" applyBorder="1" applyAlignment="1">
      <alignment horizontal="center"/>
    </xf>
    <xf numFmtId="43" fontId="5" fillId="0" borderId="0" xfId="1" applyFont="1"/>
    <xf numFmtId="0" fontId="14" fillId="2" borderId="6" xfId="0" applyFont="1" applyFill="1" applyBorder="1" applyAlignment="1" applyProtection="1">
      <alignment horizontal="center" vertical="center"/>
    </xf>
    <xf numFmtId="40" fontId="14" fillId="2" borderId="6" xfId="3" applyNumberFormat="1" applyFont="1" applyFill="1" applyBorder="1" applyAlignment="1" applyProtection="1">
      <alignment horizontal="center" vertical="center"/>
    </xf>
    <xf numFmtId="0" fontId="15" fillId="0" borderId="7" xfId="0" applyFont="1" applyFill="1" applyBorder="1" applyAlignment="1" applyProtection="1">
      <alignment vertical="center" wrapText="1"/>
    </xf>
    <xf numFmtId="40" fontId="15" fillId="0" borderId="7" xfId="3" applyNumberFormat="1" applyFont="1" applyFill="1" applyBorder="1" applyAlignment="1" applyProtection="1">
      <alignment horizontal="right" vertical="center" wrapText="1"/>
    </xf>
    <xf numFmtId="40" fontId="0" fillId="0" borderId="0" xfId="3" applyNumberFormat="1" applyFont="1"/>
    <xf numFmtId="0" fontId="14" fillId="0" borderId="7" xfId="0" applyFont="1" applyFill="1" applyBorder="1" applyAlignment="1" applyProtection="1">
      <alignment vertical="center" wrapText="1"/>
    </xf>
    <xf numFmtId="0" fontId="15" fillId="0" borderId="0" xfId="0" applyFont="1" applyFill="1" applyBorder="1" applyAlignment="1" applyProtection="1">
      <alignment vertical="center" wrapText="1"/>
    </xf>
    <xf numFmtId="40" fontId="15" fillId="0" borderId="0" xfId="3" applyNumberFormat="1" applyFont="1" applyFill="1" applyBorder="1" applyAlignment="1" applyProtection="1">
      <alignment horizontal="right" vertical="center" wrapText="1"/>
    </xf>
    <xf numFmtId="0" fontId="14" fillId="0" borderId="0" xfId="0" applyFont="1" applyFill="1" applyBorder="1" applyAlignment="1" applyProtection="1">
      <alignment vertical="center" wrapText="1"/>
    </xf>
    <xf numFmtId="43" fontId="0" fillId="0" borderId="5" xfId="1" applyFont="1" applyBorder="1"/>
    <xf numFmtId="43" fontId="0" fillId="0" borderId="2" xfId="1" applyFont="1" applyBorder="1"/>
    <xf numFmtId="43" fontId="0" fillId="0" borderId="4" xfId="1" applyFont="1" applyBorder="1"/>
    <xf numFmtId="0" fontId="17" fillId="0" borderId="0" xfId="0" applyFont="1"/>
    <xf numFmtId="43" fontId="5" fillId="0" borderId="0" xfId="1" applyFont="1" applyAlignment="1">
      <alignment horizontal="center"/>
    </xf>
    <xf numFmtId="43" fontId="0" fillId="0" borderId="4" xfId="0" applyNumberFormat="1" applyBorder="1"/>
    <xf numFmtId="43" fontId="3" fillId="0" borderId="0" xfId="12" applyFont="1"/>
    <xf numFmtId="0" fontId="11" fillId="0" borderId="0" xfId="13" applyFont="1"/>
    <xf numFmtId="43" fontId="11" fillId="0" borderId="0" xfId="12" applyFont="1"/>
    <xf numFmtId="49" fontId="12" fillId="0" borderId="2" xfId="13" applyNumberFormat="1" applyFont="1" applyFill="1" applyBorder="1" applyAlignment="1">
      <alignment horizontal="center"/>
    </xf>
    <xf numFmtId="0" fontId="12" fillId="0" borderId="2" xfId="13" applyFont="1" applyFill="1" applyBorder="1" applyAlignment="1">
      <alignment horizontal="center"/>
    </xf>
    <xf numFmtId="0" fontId="12" fillId="0" borderId="0" xfId="13" applyFont="1" applyFill="1" applyBorder="1" applyAlignment="1">
      <alignment horizontal="center"/>
    </xf>
    <xf numFmtId="43" fontId="12" fillId="0" borderId="0" xfId="12" applyFont="1" applyFill="1" applyBorder="1" applyAlignment="1">
      <alignment horizontal="center"/>
    </xf>
    <xf numFmtId="49" fontId="13" fillId="0" borderId="0" xfId="13" applyNumberFormat="1" applyFont="1" applyFill="1" applyBorder="1" applyAlignment="1">
      <alignment horizontal="center"/>
    </xf>
    <xf numFmtId="43" fontId="13" fillId="0" borderId="0" xfId="12" applyFont="1" applyFill="1" applyBorder="1" applyAlignment="1">
      <alignment horizontal="center"/>
    </xf>
    <xf numFmtId="9" fontId="3" fillId="0" borderId="0" xfId="14" applyFont="1"/>
    <xf numFmtId="9" fontId="3" fillId="0" borderId="0" xfId="14" applyFont="1" applyFill="1"/>
    <xf numFmtId="43" fontId="5" fillId="0" borderId="0" xfId="12" applyFont="1"/>
    <xf numFmtId="44" fontId="7" fillId="0" borderId="0" xfId="6" applyNumberFormat="1" applyFont="1"/>
    <xf numFmtId="10" fontId="7" fillId="0" borderId="0" xfId="9" applyNumberFormat="1" applyFont="1"/>
    <xf numFmtId="10" fontId="0" fillId="0" borderId="0" xfId="0" applyNumberFormat="1"/>
    <xf numFmtId="10" fontId="0" fillId="0" borderId="4" xfId="9" applyNumberFormat="1" applyFont="1" applyBorder="1"/>
    <xf numFmtId="49" fontId="16" fillId="0" borderId="0" xfId="13" applyNumberFormat="1" applyFont="1" applyAlignment="1">
      <alignment horizontal="center"/>
    </xf>
    <xf numFmtId="40" fontId="16" fillId="0" borderId="0" xfId="13" applyNumberFormat="1" applyFont="1" applyAlignment="1">
      <alignment horizontal="center"/>
    </xf>
    <xf numFmtId="0" fontId="1" fillId="0" borderId="0" xfId="13" applyAlignment="1">
      <alignment horizontal="center"/>
    </xf>
    <xf numFmtId="49" fontId="1" fillId="0" borderId="0" xfId="13" applyNumberFormat="1"/>
    <xf numFmtId="40" fontId="1" fillId="0" borderId="0" xfId="13" applyNumberFormat="1"/>
    <xf numFmtId="0" fontId="1" fillId="0" borderId="0" xfId="13"/>
    <xf numFmtId="49" fontId="16" fillId="0" borderId="0" xfId="13" applyNumberFormat="1" applyFont="1"/>
    <xf numFmtId="44" fontId="0" fillId="0" borderId="0" xfId="16" applyFont="1" applyBorder="1"/>
    <xf numFmtId="49" fontId="13" fillId="0" borderId="5" xfId="13" applyNumberFormat="1" applyFont="1" applyFill="1" applyBorder="1" applyAlignment="1"/>
    <xf numFmtId="43" fontId="3" fillId="0" borderId="0" xfId="12" applyFont="1" applyFill="1"/>
    <xf numFmtId="49" fontId="13" fillId="0" borderId="0" xfId="13" applyNumberFormat="1" applyFont="1" applyFill="1" applyAlignment="1">
      <alignment horizontal="center"/>
    </xf>
    <xf numFmtId="43" fontId="13" fillId="0" borderId="0" xfId="12" applyFont="1" applyFill="1" applyAlignment="1">
      <alignment horizontal="center"/>
    </xf>
    <xf numFmtId="0" fontId="11" fillId="0" borderId="0" xfId="13" applyFont="1" applyFill="1"/>
    <xf numFmtId="0" fontId="5" fillId="0" borderId="0" xfId="0" applyFont="1" applyFill="1"/>
    <xf numFmtId="43" fontId="5" fillId="0" borderId="0" xfId="12" applyFont="1" applyFill="1"/>
    <xf numFmtId="164" fontId="3" fillId="0" borderId="0" xfId="0" applyNumberFormat="1" applyFont="1" applyFill="1"/>
    <xf numFmtId="9" fontId="3" fillId="0" borderId="0" xfId="9" applyFont="1"/>
    <xf numFmtId="0" fontId="5" fillId="0" borderId="0" xfId="0" applyFont="1" applyFill="1" applyAlignment="1"/>
    <xf numFmtId="49" fontId="13" fillId="0" borderId="0" xfId="13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6" applyFont="1" applyAlignment="1">
      <alignment horizontal="center"/>
    </xf>
    <xf numFmtId="0" fontId="9" fillId="0" borderId="2" xfId="6" applyFont="1" applyBorder="1" applyAlignment="1">
      <alignment horizontal="center"/>
    </xf>
  </cellXfs>
  <cellStyles count="17">
    <cellStyle name="Comma" xfId="1" builtinId="3"/>
    <cellStyle name="Comma 2" xfId="2"/>
    <cellStyle name="Comma 3" xfId="3"/>
    <cellStyle name="Comma 4" xfId="12"/>
    <cellStyle name="Comma 5" xfId="15"/>
    <cellStyle name="Currency" xfId="4" builtinId="4"/>
    <cellStyle name="Currency 2" xfId="5"/>
    <cellStyle name="Currency 3" xfId="16"/>
    <cellStyle name="Normal" xfId="0" builtinId="0"/>
    <cellStyle name="Normal 2" xfId="6"/>
    <cellStyle name="Normal 3" xfId="7"/>
    <cellStyle name="Normal 3 2" xfId="13"/>
    <cellStyle name="Normal_Sheet1" xfId="8"/>
    <cellStyle name="Percent" xfId="9" builtinId="5"/>
    <cellStyle name="Percent 2" xfId="10"/>
    <cellStyle name="Percent 3" xfId="11"/>
    <cellStyle name="Percent 4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51"/>
  <sheetViews>
    <sheetView tabSelected="1" topLeftCell="A7" workbookViewId="0">
      <selection activeCell="A13" sqref="A13"/>
    </sheetView>
  </sheetViews>
  <sheetFormatPr defaultColWidth="9.140625" defaultRowHeight="12.75" x14ac:dyDescent="0.2"/>
  <cols>
    <col min="1" max="1" width="9.28515625" style="33" customWidth="1"/>
    <col min="2" max="2" width="30" style="33" bestFit="1" customWidth="1"/>
    <col min="3" max="3" width="1.7109375" style="33" customWidth="1"/>
    <col min="4" max="4" width="30" style="62" customWidth="1"/>
    <col min="5" max="5" width="5.7109375" style="33" customWidth="1"/>
    <col min="6" max="6" width="9.7109375" style="33" customWidth="1"/>
    <col min="7" max="7" width="6.7109375" style="33" customWidth="1"/>
    <col min="8" max="8" width="8.42578125" style="33" bestFit="1" customWidth="1"/>
    <col min="9" max="9" width="9" style="33" bestFit="1" customWidth="1"/>
    <col min="10" max="10" width="8.42578125" style="33" bestFit="1" customWidth="1"/>
    <col min="11" max="11" width="9.140625" style="34"/>
    <col min="12" max="13" width="9.140625" style="33"/>
    <col min="14" max="14" width="5.7109375" style="33" customWidth="1"/>
    <col min="15" max="16384" width="9.140625" style="33"/>
  </cols>
  <sheetData>
    <row r="2" spans="1:17" x14ac:dyDescent="0.2">
      <c r="F2" s="97" t="s">
        <v>234</v>
      </c>
      <c r="G2" s="97"/>
      <c r="H2" s="97"/>
      <c r="I2" s="97"/>
      <c r="J2" s="97"/>
      <c r="K2" s="95"/>
      <c r="L2" s="97" t="s">
        <v>253</v>
      </c>
      <c r="M2" s="97"/>
      <c r="N2" s="97"/>
      <c r="O2" s="97"/>
      <c r="P2" s="97"/>
      <c r="Q2" s="97"/>
    </row>
    <row r="3" spans="1:17" x14ac:dyDescent="0.2">
      <c r="A3" s="63"/>
      <c r="B3" s="63"/>
      <c r="C3" s="63"/>
      <c r="D3" s="64"/>
      <c r="F3"/>
      <c r="G3"/>
      <c r="H3" s="42" t="s">
        <v>235</v>
      </c>
      <c r="I3" s="42" t="s">
        <v>236</v>
      </c>
      <c r="J3" s="42" t="s">
        <v>108</v>
      </c>
      <c r="L3"/>
      <c r="M3"/>
      <c r="N3"/>
      <c r="O3" s="42" t="s">
        <v>235</v>
      </c>
      <c r="P3" s="42" t="s">
        <v>236</v>
      </c>
      <c r="Q3" s="42" t="s">
        <v>108</v>
      </c>
    </row>
    <row r="4" spans="1:17" x14ac:dyDescent="0.2">
      <c r="A4" s="65" t="s">
        <v>16</v>
      </c>
      <c r="B4" s="66" t="s">
        <v>40</v>
      </c>
      <c r="C4" s="67"/>
      <c r="D4" s="68" t="s">
        <v>237</v>
      </c>
      <c r="F4" s="65" t="s">
        <v>19</v>
      </c>
      <c r="G4" s="65" t="s">
        <v>41</v>
      </c>
      <c r="H4" s="65" t="s">
        <v>35</v>
      </c>
      <c r="I4" s="65" t="s">
        <v>238</v>
      </c>
      <c r="J4" s="65" t="s">
        <v>35</v>
      </c>
      <c r="L4" s="65" t="s">
        <v>19</v>
      </c>
      <c r="M4" s="65" t="s">
        <v>41</v>
      </c>
      <c r="N4" s="65"/>
      <c r="O4" s="65" t="s">
        <v>35</v>
      </c>
      <c r="P4" s="65" t="s">
        <v>238</v>
      </c>
      <c r="Q4" s="65" t="s">
        <v>35</v>
      </c>
    </row>
    <row r="5" spans="1:17" x14ac:dyDescent="0.2">
      <c r="A5" s="86" t="s">
        <v>527</v>
      </c>
      <c r="B5" s="86"/>
      <c r="C5" s="69"/>
      <c r="D5" s="70"/>
    </row>
    <row r="6" spans="1:17" x14ac:dyDescent="0.2">
      <c r="A6" s="63">
        <v>39000</v>
      </c>
      <c r="B6" s="33" t="s">
        <v>178</v>
      </c>
      <c r="D6" s="62">
        <v>35954767.619999997</v>
      </c>
      <c r="F6" s="33">
        <v>40</v>
      </c>
      <c r="G6" s="41" t="s">
        <v>42</v>
      </c>
      <c r="H6" s="71">
        <v>0</v>
      </c>
      <c r="I6" s="71">
        <v>0</v>
      </c>
      <c r="J6" s="71">
        <f t="shared" ref="J6:J23" si="0">H6-I6</f>
        <v>0</v>
      </c>
      <c r="K6" s="93"/>
      <c r="L6" s="33">
        <v>50</v>
      </c>
      <c r="M6" s="41" t="s">
        <v>42</v>
      </c>
      <c r="N6" s="41"/>
      <c r="O6" s="72">
        <v>0</v>
      </c>
      <c r="P6" s="72">
        <v>0</v>
      </c>
      <c r="Q6" s="72">
        <f t="shared" ref="Q6:Q23" si="1">O6-P6</f>
        <v>0</v>
      </c>
    </row>
    <row r="7" spans="1:17" x14ac:dyDescent="0.2">
      <c r="A7" s="63">
        <v>39005</v>
      </c>
      <c r="B7" s="33" t="s">
        <v>178</v>
      </c>
      <c r="D7" s="62" t="s">
        <v>239</v>
      </c>
      <c r="F7" s="33">
        <v>40</v>
      </c>
      <c r="G7" s="41" t="s">
        <v>42</v>
      </c>
      <c r="H7" s="71">
        <v>0</v>
      </c>
      <c r="I7" s="71">
        <v>0</v>
      </c>
      <c r="J7" s="71">
        <f t="shared" si="0"/>
        <v>0</v>
      </c>
      <c r="K7" s="93"/>
      <c r="L7" s="33">
        <v>50</v>
      </c>
      <c r="M7" s="41" t="s">
        <v>42</v>
      </c>
      <c r="N7" s="41"/>
      <c r="O7" s="72">
        <v>0</v>
      </c>
      <c r="P7" s="72">
        <v>0</v>
      </c>
      <c r="Q7" s="72">
        <f t="shared" si="1"/>
        <v>0</v>
      </c>
    </row>
    <row r="8" spans="1:17" x14ac:dyDescent="0.2">
      <c r="A8" s="63">
        <v>39009</v>
      </c>
      <c r="B8" s="33" t="s">
        <v>43</v>
      </c>
      <c r="D8" s="62">
        <v>12035696.09</v>
      </c>
      <c r="F8" s="33">
        <v>20</v>
      </c>
      <c r="G8" s="41" t="s">
        <v>44</v>
      </c>
      <c r="H8" s="71">
        <v>0</v>
      </c>
      <c r="I8" s="71">
        <v>0</v>
      </c>
      <c r="J8" s="71">
        <f t="shared" si="0"/>
        <v>0</v>
      </c>
      <c r="K8" s="93"/>
      <c r="L8" s="33">
        <v>20</v>
      </c>
      <c r="M8" s="41" t="s">
        <v>44</v>
      </c>
      <c r="N8" s="41"/>
      <c r="O8" s="72">
        <v>0</v>
      </c>
      <c r="P8" s="72">
        <v>0</v>
      </c>
      <c r="Q8" s="72">
        <f t="shared" si="1"/>
        <v>0</v>
      </c>
    </row>
    <row r="9" spans="1:17" x14ac:dyDescent="0.2">
      <c r="A9" s="63">
        <v>39100</v>
      </c>
      <c r="B9" s="33" t="s">
        <v>101</v>
      </c>
      <c r="D9" s="62">
        <v>9098412.6199999992</v>
      </c>
      <c r="F9" s="34">
        <v>22</v>
      </c>
      <c r="G9" s="43" t="s">
        <v>46</v>
      </c>
      <c r="H9" s="72">
        <v>0</v>
      </c>
      <c r="I9" s="72">
        <v>0</v>
      </c>
      <c r="J9" s="72">
        <f t="shared" si="0"/>
        <v>0</v>
      </c>
      <c r="K9" s="93"/>
      <c r="L9" s="34">
        <v>16</v>
      </c>
      <c r="M9" s="43" t="s">
        <v>44</v>
      </c>
      <c r="N9" s="43"/>
      <c r="O9" s="72">
        <v>0</v>
      </c>
      <c r="P9" s="72">
        <v>0</v>
      </c>
      <c r="Q9" s="72">
        <f t="shared" si="1"/>
        <v>0</v>
      </c>
    </row>
    <row r="10" spans="1:17" x14ac:dyDescent="0.2">
      <c r="A10" s="63">
        <v>39101</v>
      </c>
      <c r="B10" s="33" t="s">
        <v>101</v>
      </c>
      <c r="D10" s="62" t="s">
        <v>242</v>
      </c>
      <c r="F10" s="34">
        <v>22</v>
      </c>
      <c r="G10" s="43" t="s">
        <v>46</v>
      </c>
      <c r="H10" s="72">
        <v>0</v>
      </c>
      <c r="I10" s="72">
        <v>0</v>
      </c>
      <c r="J10" s="72">
        <f t="shared" si="0"/>
        <v>0</v>
      </c>
      <c r="K10" s="93"/>
      <c r="L10" s="34">
        <v>16</v>
      </c>
      <c r="M10" s="43" t="s">
        <v>44</v>
      </c>
      <c r="N10" s="43"/>
      <c r="O10" s="72">
        <v>0</v>
      </c>
      <c r="P10" s="72">
        <v>0</v>
      </c>
      <c r="Q10" s="72">
        <f t="shared" si="1"/>
        <v>0</v>
      </c>
    </row>
    <row r="11" spans="1:17" x14ac:dyDescent="0.2">
      <c r="A11" s="63">
        <v>39102</v>
      </c>
      <c r="B11" s="33" t="s">
        <v>47</v>
      </c>
      <c r="D11" s="62" t="s">
        <v>242</v>
      </c>
      <c r="F11" s="34">
        <v>22</v>
      </c>
      <c r="G11" s="43" t="s">
        <v>46</v>
      </c>
      <c r="H11" s="72">
        <v>0</v>
      </c>
      <c r="I11" s="72">
        <v>0</v>
      </c>
      <c r="J11" s="72">
        <f t="shared" si="0"/>
        <v>0</v>
      </c>
      <c r="K11" s="93"/>
      <c r="L11" s="34">
        <v>16</v>
      </c>
      <c r="M11" s="43" t="s">
        <v>44</v>
      </c>
      <c r="N11" s="43"/>
      <c r="O11" s="72">
        <v>0</v>
      </c>
      <c r="P11" s="72">
        <v>0</v>
      </c>
      <c r="Q11" s="72">
        <f t="shared" si="1"/>
        <v>0</v>
      </c>
    </row>
    <row r="12" spans="1:17" x14ac:dyDescent="0.2">
      <c r="A12" s="63">
        <v>39103</v>
      </c>
      <c r="B12" s="33" t="s">
        <v>48</v>
      </c>
      <c r="D12" s="62" t="s">
        <v>242</v>
      </c>
      <c r="F12" s="34">
        <v>22</v>
      </c>
      <c r="G12" s="43" t="s">
        <v>46</v>
      </c>
      <c r="H12" s="72">
        <v>0</v>
      </c>
      <c r="I12" s="72">
        <v>0</v>
      </c>
      <c r="J12" s="72">
        <f t="shared" si="0"/>
        <v>0</v>
      </c>
      <c r="K12" s="93"/>
      <c r="L12" s="34">
        <v>16</v>
      </c>
      <c r="M12" s="43" t="s">
        <v>44</v>
      </c>
      <c r="N12" s="43"/>
      <c r="O12" s="72">
        <v>0</v>
      </c>
      <c r="P12" s="72">
        <v>0</v>
      </c>
      <c r="Q12" s="72">
        <f t="shared" si="1"/>
        <v>0</v>
      </c>
    </row>
    <row r="13" spans="1:17" x14ac:dyDescent="0.2">
      <c r="A13" s="63">
        <v>39104</v>
      </c>
      <c r="B13" s="33" t="s">
        <v>101</v>
      </c>
      <c r="D13" s="62" t="s">
        <v>242</v>
      </c>
      <c r="F13" s="34">
        <v>22</v>
      </c>
      <c r="G13" s="43" t="s">
        <v>46</v>
      </c>
      <c r="H13" s="72">
        <v>0</v>
      </c>
      <c r="I13" s="72">
        <v>0</v>
      </c>
      <c r="J13" s="72">
        <f t="shared" si="0"/>
        <v>0</v>
      </c>
      <c r="K13" s="93"/>
      <c r="L13" s="34">
        <v>16</v>
      </c>
      <c r="M13" s="43" t="s">
        <v>44</v>
      </c>
      <c r="N13" s="43"/>
      <c r="O13" s="72">
        <v>0</v>
      </c>
      <c r="P13" s="72">
        <v>0</v>
      </c>
      <c r="Q13" s="72">
        <f t="shared" si="1"/>
        <v>0</v>
      </c>
    </row>
    <row r="14" spans="1:17" x14ac:dyDescent="0.2">
      <c r="A14" s="63">
        <v>39200</v>
      </c>
      <c r="B14" s="33" t="s">
        <v>119</v>
      </c>
      <c r="D14" s="62">
        <v>103415.63</v>
      </c>
      <c r="F14" s="34">
        <v>10</v>
      </c>
      <c r="G14" s="43" t="s">
        <v>49</v>
      </c>
      <c r="H14" s="72">
        <v>0.1</v>
      </c>
      <c r="I14" s="72">
        <v>0</v>
      </c>
      <c r="J14" s="72">
        <f t="shared" si="0"/>
        <v>0.1</v>
      </c>
      <c r="K14" s="93"/>
      <c r="L14" s="34">
        <v>15</v>
      </c>
      <c r="M14" s="43" t="s">
        <v>49</v>
      </c>
      <c r="N14" s="43"/>
      <c r="O14" s="72">
        <v>0.1</v>
      </c>
      <c r="P14" s="72">
        <v>0</v>
      </c>
      <c r="Q14" s="72">
        <f t="shared" si="1"/>
        <v>0.1</v>
      </c>
    </row>
    <row r="15" spans="1:17" x14ac:dyDescent="0.2">
      <c r="A15" s="63">
        <v>39400</v>
      </c>
      <c r="B15" s="33" t="s">
        <v>180</v>
      </c>
      <c r="D15" s="62">
        <v>606029.27</v>
      </c>
      <c r="F15" s="34">
        <v>11</v>
      </c>
      <c r="G15" s="43" t="s">
        <v>51</v>
      </c>
      <c r="H15" s="72">
        <v>0</v>
      </c>
      <c r="I15" s="72">
        <v>0</v>
      </c>
      <c r="J15" s="72">
        <f t="shared" si="0"/>
        <v>0</v>
      </c>
      <c r="K15" s="93"/>
      <c r="L15" s="34">
        <v>8</v>
      </c>
      <c r="M15" s="43" t="s">
        <v>51</v>
      </c>
      <c r="N15" s="43"/>
      <c r="O15" s="72">
        <v>0</v>
      </c>
      <c r="P15" s="72">
        <v>0</v>
      </c>
      <c r="Q15" s="72">
        <f t="shared" si="1"/>
        <v>0</v>
      </c>
    </row>
    <row r="16" spans="1:17" x14ac:dyDescent="0.2">
      <c r="A16" s="63">
        <v>39500</v>
      </c>
      <c r="B16" s="33" t="s">
        <v>52</v>
      </c>
      <c r="D16" s="62">
        <v>23632.07</v>
      </c>
      <c r="F16" s="34">
        <v>10</v>
      </c>
      <c r="G16" s="43" t="s">
        <v>42</v>
      </c>
      <c r="H16" s="72">
        <v>0</v>
      </c>
      <c r="I16" s="72">
        <v>0</v>
      </c>
      <c r="J16" s="72">
        <f t="shared" si="0"/>
        <v>0</v>
      </c>
      <c r="K16" s="93"/>
      <c r="L16" s="34">
        <v>10</v>
      </c>
      <c r="M16" s="43" t="s">
        <v>42</v>
      </c>
      <c r="N16" s="43"/>
      <c r="O16" s="72">
        <v>0</v>
      </c>
      <c r="P16" s="72">
        <v>0</v>
      </c>
      <c r="Q16" s="72">
        <f t="shared" si="1"/>
        <v>0</v>
      </c>
    </row>
    <row r="17" spans="1:17" x14ac:dyDescent="0.2">
      <c r="A17" s="63">
        <v>39700</v>
      </c>
      <c r="B17" s="33" t="s">
        <v>102</v>
      </c>
      <c r="D17" s="62">
        <v>3269128.21</v>
      </c>
      <c r="F17" s="34">
        <v>15</v>
      </c>
      <c r="G17" s="43" t="s">
        <v>53</v>
      </c>
      <c r="H17" s="72">
        <v>0</v>
      </c>
      <c r="I17" s="72">
        <v>0</v>
      </c>
      <c r="J17" s="72">
        <f t="shared" si="0"/>
        <v>0</v>
      </c>
      <c r="K17" s="93"/>
      <c r="L17" s="34">
        <v>15</v>
      </c>
      <c r="M17" s="43" t="s">
        <v>42</v>
      </c>
      <c r="N17" s="43"/>
      <c r="O17" s="72">
        <v>0</v>
      </c>
      <c r="P17" s="72">
        <v>0</v>
      </c>
      <c r="Q17" s="72">
        <f t="shared" si="1"/>
        <v>0</v>
      </c>
    </row>
    <row r="18" spans="1:17" x14ac:dyDescent="0.2">
      <c r="A18" s="63">
        <v>39800</v>
      </c>
      <c r="B18" s="33" t="s">
        <v>103</v>
      </c>
      <c r="D18" s="62">
        <v>741799.79</v>
      </c>
      <c r="F18" s="34">
        <v>15</v>
      </c>
      <c r="G18" s="43" t="s">
        <v>54</v>
      </c>
      <c r="H18" s="72">
        <v>0</v>
      </c>
      <c r="I18" s="72">
        <v>0</v>
      </c>
      <c r="J18" s="72">
        <f t="shared" si="0"/>
        <v>0</v>
      </c>
      <c r="K18" s="93"/>
      <c r="L18" s="34">
        <v>15</v>
      </c>
      <c r="M18" s="43" t="s">
        <v>54</v>
      </c>
      <c r="N18" s="43"/>
      <c r="O18" s="72">
        <v>0</v>
      </c>
      <c r="P18" s="72">
        <v>0</v>
      </c>
      <c r="Q18" s="72">
        <f t="shared" si="1"/>
        <v>0</v>
      </c>
    </row>
    <row r="19" spans="1:17" x14ac:dyDescent="0.2">
      <c r="A19" s="63">
        <v>39809</v>
      </c>
      <c r="B19" s="33" t="s">
        <v>55</v>
      </c>
      <c r="D19" s="62" t="s">
        <v>245</v>
      </c>
      <c r="F19" s="34">
        <v>15</v>
      </c>
      <c r="G19" s="43" t="s">
        <v>54</v>
      </c>
      <c r="H19" s="72">
        <v>0</v>
      </c>
      <c r="I19" s="72">
        <v>0</v>
      </c>
      <c r="J19" s="72">
        <f t="shared" si="0"/>
        <v>0</v>
      </c>
      <c r="K19" s="93"/>
      <c r="L19" s="34">
        <v>15</v>
      </c>
      <c r="M19" s="43" t="s">
        <v>54</v>
      </c>
      <c r="N19" s="43"/>
      <c r="O19" s="72">
        <v>0</v>
      </c>
      <c r="P19" s="72">
        <v>0</v>
      </c>
      <c r="Q19" s="72">
        <f t="shared" si="1"/>
        <v>0</v>
      </c>
    </row>
    <row r="20" spans="1:17" x14ac:dyDescent="0.2">
      <c r="A20" s="63">
        <v>39900</v>
      </c>
      <c r="B20" s="33" t="s">
        <v>121</v>
      </c>
      <c r="D20" s="62">
        <v>295692.36</v>
      </c>
      <c r="F20" s="34">
        <v>7</v>
      </c>
      <c r="G20" s="43" t="s">
        <v>53</v>
      </c>
      <c r="H20" s="72">
        <v>0</v>
      </c>
      <c r="I20" s="72">
        <v>0</v>
      </c>
      <c r="J20" s="72">
        <f t="shared" si="0"/>
        <v>0</v>
      </c>
      <c r="K20" s="93"/>
      <c r="L20" s="34">
        <v>7</v>
      </c>
      <c r="M20" s="43" t="s">
        <v>53</v>
      </c>
      <c r="N20" s="43"/>
      <c r="O20" s="72">
        <v>0</v>
      </c>
      <c r="P20" s="72">
        <v>0</v>
      </c>
      <c r="Q20" s="72">
        <f t="shared" si="1"/>
        <v>0</v>
      </c>
    </row>
    <row r="21" spans="1:17" x14ac:dyDescent="0.2">
      <c r="A21" s="63">
        <v>39901</v>
      </c>
      <c r="B21" s="33" t="s">
        <v>56</v>
      </c>
      <c r="D21" s="62">
        <v>33275868.850000001</v>
      </c>
      <c r="F21" s="34">
        <v>9</v>
      </c>
      <c r="G21" s="43" t="s">
        <v>44</v>
      </c>
      <c r="H21" s="72">
        <v>0</v>
      </c>
      <c r="I21" s="72">
        <v>0</v>
      </c>
      <c r="J21" s="72">
        <f t="shared" si="0"/>
        <v>0</v>
      </c>
      <c r="K21" s="93"/>
      <c r="L21" s="34">
        <v>8</v>
      </c>
      <c r="M21" s="43" t="s">
        <v>44</v>
      </c>
      <c r="N21" s="43"/>
      <c r="O21" s="72">
        <v>0</v>
      </c>
      <c r="P21" s="72">
        <v>0</v>
      </c>
      <c r="Q21" s="72">
        <f t="shared" si="1"/>
        <v>0</v>
      </c>
    </row>
    <row r="22" spans="1:17" x14ac:dyDescent="0.2">
      <c r="A22" s="63">
        <v>39902</v>
      </c>
      <c r="B22" s="33" t="s">
        <v>58</v>
      </c>
      <c r="D22" s="62">
        <v>12446587.470000001</v>
      </c>
      <c r="F22" s="34">
        <v>9</v>
      </c>
      <c r="G22" s="43" t="s">
        <v>59</v>
      </c>
      <c r="H22" s="72">
        <v>0</v>
      </c>
      <c r="I22" s="72">
        <v>0</v>
      </c>
      <c r="J22" s="72">
        <f t="shared" si="0"/>
        <v>0</v>
      </c>
      <c r="K22" s="93"/>
      <c r="L22" s="34">
        <v>10</v>
      </c>
      <c r="M22" s="43" t="s">
        <v>53</v>
      </c>
      <c r="N22" s="43"/>
      <c r="O22" s="72">
        <v>0</v>
      </c>
      <c r="P22" s="72">
        <v>0</v>
      </c>
      <c r="Q22" s="72">
        <f t="shared" si="1"/>
        <v>0</v>
      </c>
    </row>
    <row r="23" spans="1:17" x14ac:dyDescent="0.2">
      <c r="A23" s="63">
        <v>39903</v>
      </c>
      <c r="B23" s="33" t="s">
        <v>60</v>
      </c>
      <c r="D23" s="62">
        <v>5427397.8399999999</v>
      </c>
      <c r="F23" s="33">
        <v>10</v>
      </c>
      <c r="G23" s="41" t="s">
        <v>57</v>
      </c>
      <c r="H23" s="71">
        <v>0</v>
      </c>
      <c r="I23" s="71">
        <v>0</v>
      </c>
      <c r="J23" s="71">
        <f t="shared" si="0"/>
        <v>0</v>
      </c>
      <c r="K23" s="93"/>
      <c r="L23" s="33">
        <v>10</v>
      </c>
      <c r="M23" s="41" t="s">
        <v>44</v>
      </c>
      <c r="N23" s="41"/>
      <c r="O23" s="72">
        <v>0</v>
      </c>
      <c r="P23" s="72">
        <v>0</v>
      </c>
      <c r="Q23" s="72">
        <f t="shared" si="1"/>
        <v>0</v>
      </c>
    </row>
    <row r="24" spans="1:17" x14ac:dyDescent="0.2">
      <c r="A24" s="63">
        <v>39906</v>
      </c>
      <c r="B24" s="33" t="s">
        <v>61</v>
      </c>
      <c r="D24" s="62">
        <v>3181360.16</v>
      </c>
      <c r="F24" s="33">
        <v>6</v>
      </c>
      <c r="G24" s="41" t="s">
        <v>54</v>
      </c>
      <c r="H24" s="71">
        <v>0</v>
      </c>
      <c r="I24" s="71">
        <v>0</v>
      </c>
      <c r="J24" s="71">
        <f>H24-I24</f>
        <v>0</v>
      </c>
      <c r="K24" s="93"/>
      <c r="L24" s="33">
        <v>6</v>
      </c>
      <c r="M24" s="41" t="s">
        <v>54</v>
      </c>
      <c r="N24" s="41"/>
      <c r="O24" s="72">
        <v>0</v>
      </c>
      <c r="P24" s="72">
        <v>0</v>
      </c>
      <c r="Q24" s="72">
        <f>O24-P24</f>
        <v>0</v>
      </c>
    </row>
    <row r="25" spans="1:17" x14ac:dyDescent="0.2">
      <c r="A25" s="63">
        <v>39907</v>
      </c>
      <c r="B25" s="33" t="s">
        <v>62</v>
      </c>
      <c r="D25" s="62">
        <v>1511356.8</v>
      </c>
      <c r="F25" s="33">
        <v>10</v>
      </c>
      <c r="G25" s="41" t="s">
        <v>63</v>
      </c>
      <c r="H25" s="71">
        <v>0</v>
      </c>
      <c r="I25" s="71">
        <v>0</v>
      </c>
      <c r="J25" s="71">
        <f>H25-I25</f>
        <v>0</v>
      </c>
      <c r="K25" s="93"/>
      <c r="L25" s="33">
        <v>10</v>
      </c>
      <c r="M25" s="41" t="s">
        <v>63</v>
      </c>
      <c r="N25" s="41"/>
      <c r="O25" s="72">
        <v>0</v>
      </c>
      <c r="P25" s="72">
        <v>0</v>
      </c>
      <c r="Q25" s="72">
        <f>O25-P25</f>
        <v>0</v>
      </c>
    </row>
    <row r="26" spans="1:17" x14ac:dyDescent="0.2">
      <c r="A26" s="63">
        <v>39908</v>
      </c>
      <c r="B26" s="33" t="s">
        <v>64</v>
      </c>
      <c r="D26" s="62">
        <v>211721688.05000001</v>
      </c>
      <c r="F26" s="33">
        <v>15</v>
      </c>
      <c r="G26" s="41" t="s">
        <v>65</v>
      </c>
      <c r="H26" s="71">
        <v>0</v>
      </c>
      <c r="I26" s="71">
        <v>0</v>
      </c>
      <c r="J26" s="71">
        <f>H26-I26</f>
        <v>0</v>
      </c>
      <c r="K26" s="93"/>
      <c r="L26" s="33">
        <v>15</v>
      </c>
      <c r="M26" s="41" t="s">
        <v>65</v>
      </c>
      <c r="N26" s="41"/>
      <c r="O26" s="72">
        <v>0</v>
      </c>
      <c r="P26" s="72">
        <v>0</v>
      </c>
      <c r="Q26" s="72">
        <f>O26-P26</f>
        <v>0</v>
      </c>
    </row>
    <row r="27" spans="1:17" x14ac:dyDescent="0.2">
      <c r="B27" s="5" t="s">
        <v>176</v>
      </c>
      <c r="C27" s="5"/>
      <c r="D27" s="73">
        <f>SUM(D6:D26)</f>
        <v>329692832.82999998</v>
      </c>
      <c r="G27" s="41"/>
    </row>
    <row r="28" spans="1:17" x14ac:dyDescent="0.2">
      <c r="G28" s="41"/>
    </row>
    <row r="29" spans="1:17" x14ac:dyDescent="0.2">
      <c r="A29" s="34" t="s">
        <v>252</v>
      </c>
      <c r="B29" s="34"/>
      <c r="C29" s="34"/>
      <c r="D29" s="87"/>
      <c r="E29" s="34"/>
      <c r="F29" s="34"/>
      <c r="G29" s="43"/>
      <c r="H29" s="34"/>
      <c r="I29" s="34"/>
      <c r="J29" s="34"/>
    </row>
    <row r="30" spans="1:17" x14ac:dyDescent="0.2">
      <c r="A30" s="96" t="s">
        <v>122</v>
      </c>
      <c r="B30" s="96"/>
      <c r="C30" s="88"/>
      <c r="D30" s="89"/>
      <c r="E30" s="34"/>
      <c r="F30" s="34"/>
      <c r="G30" s="43"/>
      <c r="H30" s="34"/>
      <c r="I30" s="34"/>
      <c r="J30" s="34"/>
    </row>
    <row r="31" spans="1:17" x14ac:dyDescent="0.2">
      <c r="A31" s="90">
        <v>39000</v>
      </c>
      <c r="B31" s="34" t="s">
        <v>178</v>
      </c>
      <c r="C31" s="34"/>
      <c r="D31" s="87"/>
      <c r="E31" s="34"/>
      <c r="F31" s="34">
        <v>40</v>
      </c>
      <c r="G31" s="43" t="s">
        <v>42</v>
      </c>
      <c r="H31" s="72">
        <v>0</v>
      </c>
      <c r="I31" s="72">
        <v>0</v>
      </c>
      <c r="J31" s="72">
        <f t="shared" ref="J31:J50" si="2">H31-I31</f>
        <v>0</v>
      </c>
      <c r="L31" s="34" t="s">
        <v>240</v>
      </c>
      <c r="O31" s="94">
        <v>0</v>
      </c>
      <c r="P31" s="94">
        <v>0</v>
      </c>
      <c r="Q31" s="94">
        <f>O31-P31</f>
        <v>0</v>
      </c>
    </row>
    <row r="32" spans="1:17" x14ac:dyDescent="0.2">
      <c r="A32" s="90">
        <v>39009</v>
      </c>
      <c r="B32" s="34" t="s">
        <v>43</v>
      </c>
      <c r="C32" s="34"/>
      <c r="D32" s="87"/>
      <c r="E32" s="34"/>
      <c r="F32" s="34">
        <v>20</v>
      </c>
      <c r="G32" s="43" t="s">
        <v>44</v>
      </c>
      <c r="H32" s="72">
        <v>0</v>
      </c>
      <c r="I32" s="72">
        <v>0</v>
      </c>
      <c r="J32" s="72">
        <f t="shared" si="2"/>
        <v>0</v>
      </c>
      <c r="L32" s="34" t="s">
        <v>241</v>
      </c>
      <c r="O32" s="94">
        <v>0</v>
      </c>
      <c r="P32" s="94">
        <v>0</v>
      </c>
      <c r="Q32" s="94">
        <f t="shared" ref="Q32:Q50" si="3">O32-P32</f>
        <v>0</v>
      </c>
    </row>
    <row r="33" spans="1:17" x14ac:dyDescent="0.2">
      <c r="A33" s="90">
        <v>39010</v>
      </c>
      <c r="B33" s="34" t="s">
        <v>179</v>
      </c>
      <c r="C33" s="34"/>
      <c r="D33" s="87"/>
      <c r="E33" s="34"/>
      <c r="F33" s="34">
        <v>40</v>
      </c>
      <c r="G33" s="43" t="s">
        <v>42</v>
      </c>
      <c r="H33" s="72">
        <v>0</v>
      </c>
      <c r="I33" s="72">
        <v>0</v>
      </c>
      <c r="J33" s="72">
        <f t="shared" si="2"/>
        <v>0</v>
      </c>
      <c r="L33" s="34" t="s">
        <v>240</v>
      </c>
      <c r="O33" s="94">
        <v>0</v>
      </c>
      <c r="P33" s="94">
        <v>0</v>
      </c>
      <c r="Q33" s="94">
        <f t="shared" si="3"/>
        <v>0</v>
      </c>
    </row>
    <row r="34" spans="1:17" x14ac:dyDescent="0.2">
      <c r="A34" s="90">
        <v>39100</v>
      </c>
      <c r="B34" s="34" t="s">
        <v>101</v>
      </c>
      <c r="C34" s="34"/>
      <c r="D34" s="87"/>
      <c r="E34" s="34"/>
      <c r="F34" s="34">
        <v>22</v>
      </c>
      <c r="G34" s="43" t="s">
        <v>46</v>
      </c>
      <c r="H34" s="72">
        <v>0</v>
      </c>
      <c r="I34" s="72">
        <v>0</v>
      </c>
      <c r="J34" s="72">
        <f t="shared" si="2"/>
        <v>0</v>
      </c>
      <c r="L34" s="34" t="s">
        <v>528</v>
      </c>
      <c r="O34" s="94">
        <v>0</v>
      </c>
      <c r="P34" s="94">
        <v>0</v>
      </c>
      <c r="Q34" s="94">
        <f t="shared" si="3"/>
        <v>0</v>
      </c>
    </row>
    <row r="35" spans="1:17" x14ac:dyDescent="0.2">
      <c r="A35" s="90">
        <v>39101</v>
      </c>
      <c r="B35" s="34" t="s">
        <v>101</v>
      </c>
      <c r="C35" s="34"/>
      <c r="D35" s="87"/>
      <c r="E35" s="34"/>
      <c r="F35" s="34">
        <v>22</v>
      </c>
      <c r="G35" s="43" t="s">
        <v>46</v>
      </c>
      <c r="H35" s="72">
        <v>0</v>
      </c>
      <c r="I35" s="72">
        <v>0</v>
      </c>
      <c r="J35" s="72">
        <f t="shared" si="2"/>
        <v>0</v>
      </c>
      <c r="L35" s="34" t="s">
        <v>528</v>
      </c>
      <c r="O35" s="94">
        <v>0</v>
      </c>
      <c r="P35" s="94">
        <v>0</v>
      </c>
      <c r="Q35" s="94">
        <f t="shared" si="3"/>
        <v>0</v>
      </c>
    </row>
    <row r="36" spans="1:17" x14ac:dyDescent="0.2">
      <c r="A36" s="90">
        <v>39102</v>
      </c>
      <c r="B36" s="34" t="s">
        <v>47</v>
      </c>
      <c r="C36" s="34"/>
      <c r="D36" s="87"/>
      <c r="E36" s="34"/>
      <c r="F36" s="34">
        <v>22</v>
      </c>
      <c r="G36" s="43" t="s">
        <v>46</v>
      </c>
      <c r="H36" s="72">
        <v>0</v>
      </c>
      <c r="I36" s="72">
        <v>0</v>
      </c>
      <c r="J36" s="72">
        <f t="shared" si="2"/>
        <v>0</v>
      </c>
      <c r="L36" s="34" t="s">
        <v>528</v>
      </c>
      <c r="O36" s="94">
        <v>0</v>
      </c>
      <c r="P36" s="94">
        <v>0</v>
      </c>
      <c r="Q36" s="94">
        <f t="shared" si="3"/>
        <v>0</v>
      </c>
    </row>
    <row r="37" spans="1:17" x14ac:dyDescent="0.2">
      <c r="A37" s="90">
        <v>39103</v>
      </c>
      <c r="B37" s="34" t="s">
        <v>48</v>
      </c>
      <c r="C37" s="34"/>
      <c r="D37" s="87"/>
      <c r="E37" s="34"/>
      <c r="F37" s="34">
        <v>22</v>
      </c>
      <c r="G37" s="43" t="s">
        <v>46</v>
      </c>
      <c r="H37" s="72">
        <v>0</v>
      </c>
      <c r="I37" s="72">
        <v>0</v>
      </c>
      <c r="J37" s="72">
        <f t="shared" si="2"/>
        <v>0</v>
      </c>
      <c r="L37" s="34" t="s">
        <v>528</v>
      </c>
      <c r="O37" s="94">
        <v>0</v>
      </c>
      <c r="P37" s="94">
        <v>0</v>
      </c>
      <c r="Q37" s="94">
        <f t="shared" si="3"/>
        <v>0</v>
      </c>
    </row>
    <row r="38" spans="1:17" x14ac:dyDescent="0.2">
      <c r="A38" s="90">
        <v>39700</v>
      </c>
      <c r="B38" s="34" t="s">
        <v>102</v>
      </c>
      <c r="C38" s="34"/>
      <c r="D38" s="87"/>
      <c r="E38" s="34"/>
      <c r="F38" s="34">
        <v>15</v>
      </c>
      <c r="G38" s="43" t="s">
        <v>53</v>
      </c>
      <c r="H38" s="72">
        <v>0</v>
      </c>
      <c r="I38" s="72">
        <v>0</v>
      </c>
      <c r="J38" s="72">
        <f t="shared" si="2"/>
        <v>0</v>
      </c>
      <c r="L38" s="34" t="s">
        <v>243</v>
      </c>
      <c r="O38" s="94">
        <v>0</v>
      </c>
      <c r="P38" s="94">
        <v>0</v>
      </c>
      <c r="Q38" s="94">
        <f t="shared" si="3"/>
        <v>0</v>
      </c>
    </row>
    <row r="39" spans="1:17" x14ac:dyDescent="0.2">
      <c r="A39" s="90">
        <v>39710</v>
      </c>
      <c r="B39" s="34" t="s">
        <v>181</v>
      </c>
      <c r="C39" s="34"/>
      <c r="D39" s="87"/>
      <c r="E39" s="34"/>
      <c r="F39" s="34">
        <v>15</v>
      </c>
      <c r="G39" s="43" t="s">
        <v>53</v>
      </c>
      <c r="H39" s="72">
        <v>0</v>
      </c>
      <c r="I39" s="72">
        <v>0</v>
      </c>
      <c r="J39" s="72">
        <f t="shared" si="2"/>
        <v>0</v>
      </c>
      <c r="L39" s="34" t="s">
        <v>243</v>
      </c>
      <c r="O39" s="94">
        <v>0</v>
      </c>
      <c r="P39" s="94">
        <v>0</v>
      </c>
      <c r="Q39" s="94">
        <f t="shared" si="3"/>
        <v>0</v>
      </c>
    </row>
    <row r="40" spans="1:17" x14ac:dyDescent="0.2">
      <c r="A40" s="90">
        <v>39800</v>
      </c>
      <c r="B40" s="34" t="s">
        <v>103</v>
      </c>
      <c r="C40" s="34"/>
      <c r="D40" s="87"/>
      <c r="E40" s="34"/>
      <c r="F40" s="34">
        <v>15</v>
      </c>
      <c r="G40" s="43" t="s">
        <v>54</v>
      </c>
      <c r="H40" s="72">
        <v>0</v>
      </c>
      <c r="I40" s="72">
        <v>0</v>
      </c>
      <c r="J40" s="72">
        <f t="shared" si="2"/>
        <v>0</v>
      </c>
      <c r="L40" s="34" t="s">
        <v>244</v>
      </c>
      <c r="O40" s="94">
        <v>0</v>
      </c>
      <c r="P40" s="94">
        <v>0</v>
      </c>
      <c r="Q40" s="94">
        <f t="shared" si="3"/>
        <v>0</v>
      </c>
    </row>
    <row r="41" spans="1:17" x14ac:dyDescent="0.2">
      <c r="A41" s="90">
        <v>39900</v>
      </c>
      <c r="B41" s="34" t="s">
        <v>121</v>
      </c>
      <c r="C41" s="34"/>
      <c r="D41" s="87"/>
      <c r="E41" s="34"/>
      <c r="F41" s="34">
        <v>7</v>
      </c>
      <c r="G41" s="43" t="s">
        <v>53</v>
      </c>
      <c r="H41" s="72">
        <v>0</v>
      </c>
      <c r="I41" s="72">
        <v>0</v>
      </c>
      <c r="J41" s="72">
        <f t="shared" si="2"/>
        <v>0</v>
      </c>
      <c r="L41" s="34" t="s">
        <v>254</v>
      </c>
      <c r="O41" s="94">
        <v>0</v>
      </c>
      <c r="P41" s="94">
        <v>0</v>
      </c>
      <c r="Q41" s="94">
        <f t="shared" si="3"/>
        <v>0</v>
      </c>
    </row>
    <row r="42" spans="1:17" x14ac:dyDescent="0.2">
      <c r="A42" s="90">
        <v>39901</v>
      </c>
      <c r="B42" s="34" t="s">
        <v>56</v>
      </c>
      <c r="C42" s="34"/>
      <c r="D42" s="87"/>
      <c r="E42" s="34"/>
      <c r="F42" s="34">
        <v>9</v>
      </c>
      <c r="G42" s="43" t="s">
        <v>44</v>
      </c>
      <c r="H42" s="72">
        <v>0</v>
      </c>
      <c r="I42" s="72">
        <v>0</v>
      </c>
      <c r="J42" s="72">
        <f t="shared" si="2"/>
        <v>0</v>
      </c>
      <c r="L42" s="34" t="s">
        <v>246</v>
      </c>
      <c r="O42" s="94">
        <v>0</v>
      </c>
      <c r="P42" s="94">
        <v>0</v>
      </c>
      <c r="Q42" s="94">
        <f t="shared" si="3"/>
        <v>0</v>
      </c>
    </row>
    <row r="43" spans="1:17" x14ac:dyDescent="0.2">
      <c r="A43" s="90">
        <v>39902</v>
      </c>
      <c r="B43" s="34" t="s">
        <v>58</v>
      </c>
      <c r="C43" s="34"/>
      <c r="D43" s="87"/>
      <c r="E43" s="34"/>
      <c r="F43" s="34">
        <v>9</v>
      </c>
      <c r="G43" s="43" t="s">
        <v>59</v>
      </c>
      <c r="H43" s="72">
        <v>0</v>
      </c>
      <c r="I43" s="72">
        <v>0</v>
      </c>
      <c r="J43" s="72">
        <f t="shared" si="2"/>
        <v>0</v>
      </c>
      <c r="L43" s="34" t="s">
        <v>247</v>
      </c>
      <c r="O43" s="94">
        <v>0</v>
      </c>
      <c r="P43" s="94">
        <v>0</v>
      </c>
      <c r="Q43" s="94">
        <f t="shared" si="3"/>
        <v>0</v>
      </c>
    </row>
    <row r="44" spans="1:17" x14ac:dyDescent="0.2">
      <c r="A44" s="90">
        <v>39903</v>
      </c>
      <c r="B44" s="34" t="s">
        <v>60</v>
      </c>
      <c r="C44" s="34"/>
      <c r="D44" s="87"/>
      <c r="E44" s="34"/>
      <c r="F44" s="34">
        <v>10</v>
      </c>
      <c r="G44" s="43" t="s">
        <v>57</v>
      </c>
      <c r="H44" s="72">
        <v>0</v>
      </c>
      <c r="I44" s="72">
        <v>0</v>
      </c>
      <c r="J44" s="72">
        <f t="shared" si="2"/>
        <v>0</v>
      </c>
      <c r="L44" s="34" t="s">
        <v>248</v>
      </c>
      <c r="O44" s="94">
        <v>0</v>
      </c>
      <c r="P44" s="94">
        <v>0</v>
      </c>
      <c r="Q44" s="94">
        <f t="shared" si="3"/>
        <v>0</v>
      </c>
    </row>
    <row r="45" spans="1:17" x14ac:dyDescent="0.2">
      <c r="A45" s="90">
        <v>39906</v>
      </c>
      <c r="B45" s="34" t="s">
        <v>61</v>
      </c>
      <c r="C45" s="34"/>
      <c r="D45" s="87"/>
      <c r="E45" s="34"/>
      <c r="F45" s="34">
        <v>6</v>
      </c>
      <c r="G45" s="43" t="s">
        <v>54</v>
      </c>
      <c r="H45" s="72">
        <v>0</v>
      </c>
      <c r="I45" s="72">
        <v>0</v>
      </c>
      <c r="J45" s="72">
        <f t="shared" si="2"/>
        <v>0</v>
      </c>
      <c r="L45" s="34" t="s">
        <v>249</v>
      </c>
      <c r="O45" s="94">
        <v>0</v>
      </c>
      <c r="P45" s="94">
        <v>0</v>
      </c>
      <c r="Q45" s="94">
        <f t="shared" si="3"/>
        <v>0</v>
      </c>
    </row>
    <row r="46" spans="1:17" x14ac:dyDescent="0.2">
      <c r="A46" s="90">
        <v>39907</v>
      </c>
      <c r="B46" s="34" t="s">
        <v>62</v>
      </c>
      <c r="C46" s="34"/>
      <c r="D46" s="87"/>
      <c r="E46" s="34"/>
      <c r="F46" s="34">
        <v>10</v>
      </c>
      <c r="G46" s="43" t="s">
        <v>63</v>
      </c>
      <c r="H46" s="72">
        <v>0</v>
      </c>
      <c r="I46" s="72">
        <v>0</v>
      </c>
      <c r="J46" s="72">
        <f t="shared" si="2"/>
        <v>0</v>
      </c>
      <c r="L46" s="34" t="s">
        <v>250</v>
      </c>
      <c r="O46" s="94">
        <v>0</v>
      </c>
      <c r="P46" s="94">
        <v>0</v>
      </c>
      <c r="Q46" s="94">
        <f t="shared" si="3"/>
        <v>0</v>
      </c>
    </row>
    <row r="47" spans="1:17" x14ac:dyDescent="0.2">
      <c r="A47" s="90">
        <v>39908</v>
      </c>
      <c r="B47" s="34" t="s">
        <v>64</v>
      </c>
      <c r="C47" s="34"/>
      <c r="D47" s="87"/>
      <c r="E47" s="34"/>
      <c r="F47" s="34">
        <v>15</v>
      </c>
      <c r="G47" s="43" t="s">
        <v>65</v>
      </c>
      <c r="H47" s="72">
        <v>0</v>
      </c>
      <c r="I47" s="72">
        <v>0</v>
      </c>
      <c r="J47" s="72">
        <f t="shared" si="2"/>
        <v>0</v>
      </c>
      <c r="L47" s="34" t="s">
        <v>251</v>
      </c>
      <c r="O47" s="94">
        <v>0</v>
      </c>
      <c r="P47" s="94">
        <v>0</v>
      </c>
      <c r="Q47" s="94">
        <f t="shared" si="3"/>
        <v>0</v>
      </c>
    </row>
    <row r="48" spans="1:17" x14ac:dyDescent="0.2">
      <c r="A48" s="90">
        <v>39910</v>
      </c>
      <c r="B48" s="34" t="s">
        <v>182</v>
      </c>
      <c r="C48" s="34"/>
      <c r="D48" s="87"/>
      <c r="E48" s="34"/>
      <c r="F48" s="34">
        <v>7</v>
      </c>
      <c r="G48" s="43" t="s">
        <v>53</v>
      </c>
      <c r="H48" s="72">
        <v>0</v>
      </c>
      <c r="I48" s="72">
        <v>0</v>
      </c>
      <c r="J48" s="72">
        <f t="shared" si="2"/>
        <v>0</v>
      </c>
      <c r="L48" s="34" t="s">
        <v>254</v>
      </c>
      <c r="O48" s="94">
        <v>0</v>
      </c>
      <c r="P48" s="94">
        <v>0</v>
      </c>
      <c r="Q48" s="94">
        <f t="shared" si="3"/>
        <v>0</v>
      </c>
    </row>
    <row r="49" spans="1:17" x14ac:dyDescent="0.2">
      <c r="A49" s="90">
        <v>39916</v>
      </c>
      <c r="B49" s="34" t="s">
        <v>67</v>
      </c>
      <c r="C49" s="34"/>
      <c r="D49" s="87"/>
      <c r="E49" s="34"/>
      <c r="F49" s="34">
        <v>6</v>
      </c>
      <c r="G49" s="43" t="s">
        <v>54</v>
      </c>
      <c r="H49" s="72">
        <v>0</v>
      </c>
      <c r="I49" s="72">
        <v>0</v>
      </c>
      <c r="J49" s="72">
        <f t="shared" si="2"/>
        <v>0</v>
      </c>
      <c r="L49" s="34" t="s">
        <v>249</v>
      </c>
      <c r="O49" s="94">
        <v>0</v>
      </c>
      <c r="P49" s="94">
        <v>0</v>
      </c>
      <c r="Q49" s="94">
        <f t="shared" si="3"/>
        <v>0</v>
      </c>
    </row>
    <row r="50" spans="1:17" x14ac:dyDescent="0.2">
      <c r="A50" s="90">
        <v>39917</v>
      </c>
      <c r="B50" s="34" t="s">
        <v>68</v>
      </c>
      <c r="C50" s="34"/>
      <c r="D50" s="87"/>
      <c r="E50" s="34"/>
      <c r="F50" s="34">
        <v>10</v>
      </c>
      <c r="G50" s="43" t="s">
        <v>63</v>
      </c>
      <c r="H50" s="72">
        <v>0</v>
      </c>
      <c r="I50" s="72">
        <v>0</v>
      </c>
      <c r="J50" s="72">
        <f t="shared" si="2"/>
        <v>0</v>
      </c>
      <c r="L50" s="34" t="s">
        <v>250</v>
      </c>
      <c r="O50" s="94">
        <v>0</v>
      </c>
      <c r="P50" s="94">
        <v>0</v>
      </c>
      <c r="Q50" s="94">
        <f t="shared" si="3"/>
        <v>0</v>
      </c>
    </row>
    <row r="51" spans="1:17" x14ac:dyDescent="0.2">
      <c r="A51" s="34"/>
      <c r="B51" s="91" t="s">
        <v>177</v>
      </c>
      <c r="C51" s="91"/>
      <c r="D51" s="92"/>
      <c r="E51" s="34"/>
      <c r="F51" s="34"/>
      <c r="G51" s="34"/>
      <c r="H51" s="34"/>
      <c r="I51" s="34"/>
      <c r="J51" s="34"/>
    </row>
  </sheetData>
  <mergeCells count="3">
    <mergeCell ref="A30:B30"/>
    <mergeCell ref="L2:Q2"/>
    <mergeCell ref="F2:J2"/>
  </mergeCells>
  <pageMargins left="0.7" right="0.7" top="0.75" bottom="0.75" header="0.3" footer="0.3"/>
  <pageSetup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B38" sqref="B38"/>
    </sheetView>
  </sheetViews>
  <sheetFormatPr defaultRowHeight="12.75" x14ac:dyDescent="0.2"/>
  <cols>
    <col min="2" max="2" width="25.28515625" bestFit="1" customWidth="1"/>
    <col min="3" max="3" width="1.7109375" customWidth="1"/>
    <col min="4" max="4" width="16.42578125" bestFit="1" customWidth="1"/>
    <col min="5" max="5" width="2.7109375" customWidth="1"/>
    <col min="6" max="6" width="8.42578125" bestFit="1" customWidth="1"/>
    <col min="7" max="7" width="1.7109375" customWidth="1"/>
    <col min="8" max="8" width="13.85546875" bestFit="1" customWidth="1"/>
  </cols>
  <sheetData>
    <row r="1" spans="1:8" ht="15" x14ac:dyDescent="0.25">
      <c r="A1" s="10"/>
      <c r="B1" s="10"/>
      <c r="C1" s="10"/>
      <c r="D1" s="10"/>
      <c r="E1" s="12"/>
      <c r="F1" s="10"/>
      <c r="G1" s="10"/>
      <c r="H1" s="35" t="s">
        <v>91</v>
      </c>
    </row>
    <row r="2" spans="1:8" ht="14.25" x14ac:dyDescent="0.2">
      <c r="A2" s="10"/>
      <c r="B2" s="10"/>
      <c r="C2" s="10"/>
      <c r="D2" s="10"/>
      <c r="E2" s="12"/>
      <c r="F2" s="10"/>
      <c r="G2" s="10"/>
      <c r="H2" s="36"/>
    </row>
    <row r="3" spans="1:8" ht="15" x14ac:dyDescent="0.25">
      <c r="A3" s="98" t="s">
        <v>92</v>
      </c>
      <c r="B3" s="98"/>
      <c r="C3" s="98"/>
      <c r="D3" s="98"/>
      <c r="E3" s="98"/>
      <c r="F3" s="98"/>
      <c r="G3" s="98"/>
      <c r="H3" s="98"/>
    </row>
    <row r="4" spans="1:8" ht="15" x14ac:dyDescent="0.25">
      <c r="A4" s="98" t="s">
        <v>200</v>
      </c>
      <c r="B4" s="98"/>
      <c r="C4" s="98"/>
      <c r="D4" s="98"/>
      <c r="E4" s="98"/>
      <c r="F4" s="98"/>
      <c r="G4" s="98"/>
      <c r="H4" s="98"/>
    </row>
    <row r="5" spans="1:8" ht="15" x14ac:dyDescent="0.25">
      <c r="A5" s="98" t="s">
        <v>93</v>
      </c>
      <c r="B5" s="98"/>
      <c r="C5" s="98"/>
      <c r="D5" s="98"/>
      <c r="E5" s="98"/>
      <c r="F5" s="98"/>
      <c r="G5" s="98"/>
      <c r="H5" s="98"/>
    </row>
    <row r="6" spans="1:8" ht="14.25" x14ac:dyDescent="0.2">
      <c r="A6" s="10"/>
      <c r="B6" s="10"/>
      <c r="C6" s="10"/>
      <c r="D6" s="10"/>
      <c r="E6" s="12"/>
      <c r="F6" s="10"/>
      <c r="G6" s="10"/>
      <c r="H6" s="36"/>
    </row>
    <row r="7" spans="1:8" ht="15" x14ac:dyDescent="0.25">
      <c r="A7" s="10"/>
      <c r="B7" s="10"/>
      <c r="C7" s="10"/>
      <c r="D7" s="10"/>
      <c r="E7" s="12"/>
      <c r="F7" s="99" t="s">
        <v>38</v>
      </c>
      <c r="G7" s="99"/>
      <c r="H7" s="99"/>
    </row>
    <row r="8" spans="1:8" ht="15" x14ac:dyDescent="0.25">
      <c r="A8" s="10"/>
      <c r="B8" s="10"/>
      <c r="C8" s="10"/>
      <c r="D8" s="37" t="s">
        <v>34</v>
      </c>
      <c r="E8" s="12"/>
      <c r="F8" s="44" t="s">
        <v>29</v>
      </c>
      <c r="G8" s="10"/>
      <c r="H8" s="35" t="s">
        <v>29</v>
      </c>
    </row>
    <row r="9" spans="1:8" ht="15" x14ac:dyDescent="0.25">
      <c r="A9" s="45" t="s">
        <v>16</v>
      </c>
      <c r="B9" s="45" t="s">
        <v>40</v>
      </c>
      <c r="C9" s="45"/>
      <c r="D9" s="38">
        <v>43738</v>
      </c>
      <c r="E9" s="11"/>
      <c r="F9" s="45" t="s">
        <v>94</v>
      </c>
      <c r="G9" s="44"/>
      <c r="H9" s="39" t="s">
        <v>95</v>
      </c>
    </row>
    <row r="10" spans="1:8" ht="15" x14ac:dyDescent="0.25">
      <c r="A10" s="44" t="s">
        <v>96</v>
      </c>
      <c r="B10" s="44" t="s">
        <v>97</v>
      </c>
      <c r="C10" s="44"/>
      <c r="D10" s="21" t="s">
        <v>98</v>
      </c>
      <c r="E10" s="11"/>
      <c r="F10" s="44" t="s">
        <v>99</v>
      </c>
      <c r="G10" s="44"/>
      <c r="H10" s="35" t="s">
        <v>100</v>
      </c>
    </row>
    <row r="11" spans="1:8" x14ac:dyDescent="0.2">
      <c r="A11">
        <f>Accrual!A11</f>
        <v>39000</v>
      </c>
      <c r="B11" t="str">
        <f>Accrual!B11</f>
        <v xml:space="preserve">Structures &amp; Improvements </v>
      </c>
      <c r="D11" s="1">
        <f>Accrual!D11</f>
        <v>35954767.620000005</v>
      </c>
      <c r="F11" s="76">
        <f>Accrual!R11</f>
        <v>2.3839152964227887E-2</v>
      </c>
      <c r="H11" s="7">
        <f>F11*D11</f>
        <v>857131.205086448</v>
      </c>
    </row>
    <row r="12" spans="1:8" x14ac:dyDescent="0.2">
      <c r="A12">
        <f>Accrual!A12</f>
        <v>39009</v>
      </c>
      <c r="B12" t="str">
        <f>Accrual!B12</f>
        <v>Improvements - Leased</v>
      </c>
      <c r="D12" s="1">
        <f>Accrual!D12</f>
        <v>12035696.09</v>
      </c>
      <c r="F12" s="76">
        <f>Accrual!R12</f>
        <v>5.13295301685988E-2</v>
      </c>
      <c r="H12" s="7">
        <f t="shared" ref="H12:H25" si="0">F12*D12</f>
        <v>617786.62555174157</v>
      </c>
    </row>
    <row r="13" spans="1:8" x14ac:dyDescent="0.2">
      <c r="A13">
        <f>Accrual!A13</f>
        <v>39100</v>
      </c>
      <c r="B13" t="str">
        <f>Accrual!B13</f>
        <v>Office Furniture &amp; Equipment</v>
      </c>
      <c r="D13" s="1">
        <f>Accrual!D13</f>
        <v>9098412.6199999992</v>
      </c>
      <c r="F13" s="76">
        <f>Accrual!R13</f>
        <v>6.60367099558965E-2</v>
      </c>
      <c r="H13" s="7">
        <f t="shared" si="0"/>
        <v>600829.23524600826</v>
      </c>
    </row>
    <row r="14" spans="1:8" x14ac:dyDescent="0.2">
      <c r="A14">
        <f>Accrual!A14</f>
        <v>39200</v>
      </c>
      <c r="B14" t="str">
        <f>Accrual!B14</f>
        <v>Transportation Equipment</v>
      </c>
      <c r="D14" s="1">
        <f>Accrual!D14</f>
        <v>103415.63</v>
      </c>
      <c r="F14" s="76">
        <f>Accrual!R14</f>
        <v>6.2929311966295018E-2</v>
      </c>
      <c r="H14" s="7">
        <f t="shared" si="0"/>
        <v>6507.8744424609386</v>
      </c>
    </row>
    <row r="15" spans="1:8" x14ac:dyDescent="0.2">
      <c r="A15">
        <f>Accrual!A15</f>
        <v>39400</v>
      </c>
      <c r="B15" t="str">
        <f>Accrual!B15</f>
        <v>Tools Shop And Garage</v>
      </c>
      <c r="D15" s="1">
        <f>Accrual!D15</f>
        <v>606029.27</v>
      </c>
      <c r="F15" s="76">
        <f>Accrual!R15</f>
        <v>0.13036827084257119</v>
      </c>
      <c r="H15" s="7">
        <f t="shared" si="0"/>
        <v>79006.98800988571</v>
      </c>
    </row>
    <row r="16" spans="1:8" x14ac:dyDescent="0.2">
      <c r="A16">
        <f>Accrual!A16</f>
        <v>39500</v>
      </c>
      <c r="B16" t="str">
        <f>Accrual!B16</f>
        <v>Laboratory Equipment</v>
      </c>
      <c r="D16" s="1">
        <f>Accrual!D16</f>
        <v>23632.07</v>
      </c>
      <c r="F16" s="76">
        <f>Accrual!R16</f>
        <v>9.6996233547138072E-2</v>
      </c>
      <c r="H16" s="7">
        <f t="shared" si="0"/>
        <v>2292.2217809223152</v>
      </c>
    </row>
    <row r="17" spans="1:8" x14ac:dyDescent="0.2">
      <c r="A17">
        <f>Accrual!A17</f>
        <v>39700</v>
      </c>
      <c r="B17" t="str">
        <f>Accrual!B17</f>
        <v>Communication Equipment</v>
      </c>
      <c r="D17" s="1">
        <f>Accrual!D17</f>
        <v>3269128.21</v>
      </c>
      <c r="F17" s="76">
        <f>Accrual!R17</f>
        <v>6.7159715658268296E-2</v>
      </c>
      <c r="H17" s="7">
        <f t="shared" si="0"/>
        <v>219553.72103402359</v>
      </c>
    </row>
    <row r="18" spans="1:8" x14ac:dyDescent="0.2">
      <c r="A18">
        <f>Accrual!A18</f>
        <v>39800</v>
      </c>
      <c r="B18" t="str">
        <f>Accrual!B18</f>
        <v>Miscellaneous Equipmeent</v>
      </c>
      <c r="D18" s="1">
        <f>Accrual!D18</f>
        <v>741799.79</v>
      </c>
      <c r="F18" s="76">
        <f>Accrual!R18</f>
        <v>7.2445059392409888E-2</v>
      </c>
      <c r="H18" s="7">
        <f t="shared" si="0"/>
        <v>53739.729843827183</v>
      </c>
    </row>
    <row r="19" spans="1:8" x14ac:dyDescent="0.2">
      <c r="A19">
        <f>Accrual!A19</f>
        <v>39900</v>
      </c>
      <c r="B19" t="str">
        <f>Accrual!B19</f>
        <v>Other Tangible Equipment</v>
      </c>
      <c r="D19" s="1">
        <f>Accrual!D19</f>
        <v>295692.36000000004</v>
      </c>
      <c r="F19" s="76">
        <f>Accrual!R19</f>
        <v>0.14961718184841127</v>
      </c>
      <c r="H19" s="7">
        <f t="shared" si="0"/>
        <v>44240.657597305901</v>
      </c>
    </row>
    <row r="20" spans="1:8" x14ac:dyDescent="0.2">
      <c r="A20">
        <f>Accrual!A20</f>
        <v>39901</v>
      </c>
      <c r="B20" t="str">
        <f>Accrual!B20</f>
        <v>Servers-Hardware</v>
      </c>
      <c r="D20" s="1">
        <f>Accrual!D20</f>
        <v>33275868.849999998</v>
      </c>
      <c r="F20" s="76">
        <f>Accrual!R20</f>
        <v>0.13302866003325151</v>
      </c>
      <c r="H20" s="7">
        <f t="shared" si="0"/>
        <v>4426644.2445577132</v>
      </c>
    </row>
    <row r="21" spans="1:8" x14ac:dyDescent="0.2">
      <c r="A21">
        <f>Accrual!A21</f>
        <v>39902</v>
      </c>
      <c r="B21" t="str">
        <f>Accrual!B21</f>
        <v>Servers-Software</v>
      </c>
      <c r="D21" s="1">
        <f>Accrual!D21</f>
        <v>12446587.469999999</v>
      </c>
      <c r="F21" s="76">
        <f>Accrual!R21</f>
        <v>0.1063317751750288</v>
      </c>
      <c r="H21" s="7">
        <f t="shared" si="0"/>
        <v>1323467.7405563705</v>
      </c>
    </row>
    <row r="22" spans="1:8" x14ac:dyDescent="0.2">
      <c r="A22">
        <f>Accrual!A22</f>
        <v>39903</v>
      </c>
      <c r="B22" t="str">
        <f>Accrual!B22</f>
        <v>Network Hardware</v>
      </c>
      <c r="D22" s="1">
        <f>Accrual!D22</f>
        <v>5427397.8399999999</v>
      </c>
      <c r="F22" s="76">
        <f>Accrual!R22</f>
        <v>0.10339437862276191</v>
      </c>
      <c r="H22" s="7">
        <f t="shared" si="0"/>
        <v>561162.4272053201</v>
      </c>
    </row>
    <row r="23" spans="1:8" x14ac:dyDescent="0.2">
      <c r="A23">
        <f>Accrual!A23</f>
        <v>39906</v>
      </c>
      <c r="B23" t="str">
        <f>Accrual!B23</f>
        <v>PC Hardware</v>
      </c>
      <c r="D23" s="1">
        <f>Accrual!D23</f>
        <v>3181360.1599999997</v>
      </c>
      <c r="F23" s="76">
        <f>Accrual!R23</f>
        <v>0.17917504808688139</v>
      </c>
      <c r="H23" s="7">
        <f t="shared" si="0"/>
        <v>570020.35964968859</v>
      </c>
    </row>
    <row r="24" spans="1:8" x14ac:dyDescent="0.2">
      <c r="A24">
        <f>Accrual!A24</f>
        <v>39907</v>
      </c>
      <c r="B24" t="str">
        <f>Accrual!B24</f>
        <v>PC Software</v>
      </c>
      <c r="D24" s="1">
        <f>Accrual!D24</f>
        <v>1511356.7999999998</v>
      </c>
      <c r="F24" s="76">
        <f>Accrual!R24</f>
        <v>0.10745700031322547</v>
      </c>
      <c r="H24" s="7">
        <f t="shared" si="0"/>
        <v>162405.86813099543</v>
      </c>
    </row>
    <row r="25" spans="1:8" x14ac:dyDescent="0.2">
      <c r="A25">
        <f>Accrual!A25</f>
        <v>39908</v>
      </c>
      <c r="B25" t="str">
        <f>Accrual!B25</f>
        <v>Application Software</v>
      </c>
      <c r="D25" s="1">
        <f>Accrual!D25</f>
        <v>211721688.04999998</v>
      </c>
      <c r="F25" s="76">
        <f>Accrual!R25</f>
        <v>7.5523633989537653E-2</v>
      </c>
      <c r="H25" s="7">
        <f t="shared" si="0"/>
        <v>15989991.275935266</v>
      </c>
    </row>
    <row r="26" spans="1:8" ht="13.5" thickBot="1" x14ac:dyDescent="0.25">
      <c r="B26" s="40" t="s">
        <v>255</v>
      </c>
      <c r="D26" s="61">
        <f>SUM(D11:D25)</f>
        <v>329692832.82999998</v>
      </c>
      <c r="F26" s="77">
        <f>H26/D26</f>
        <v>7.7389550617814606E-2</v>
      </c>
      <c r="H26" s="61">
        <f>SUM(H11:H25)</f>
        <v>25514780.174627975</v>
      </c>
    </row>
    <row r="27" spans="1:8" ht="13.5" thickTop="1" x14ac:dyDescent="0.2"/>
  </sheetData>
  <mergeCells count="4">
    <mergeCell ref="A3:H3"/>
    <mergeCell ref="A4:H4"/>
    <mergeCell ref="A5:H5"/>
    <mergeCell ref="F7:H7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9"/>
  <sheetViews>
    <sheetView workbookViewId="0">
      <selection activeCell="N11" sqref="N11"/>
    </sheetView>
  </sheetViews>
  <sheetFormatPr defaultRowHeight="14.25" x14ac:dyDescent="0.2"/>
  <cols>
    <col min="1" max="1" width="11.28515625" style="10" bestFit="1" customWidth="1"/>
    <col min="2" max="2" width="31.42578125" style="10" customWidth="1"/>
    <col min="3" max="3" width="1.7109375" style="10" customWidth="1"/>
    <col min="4" max="4" width="20.140625" style="12" bestFit="1" customWidth="1"/>
    <col min="5" max="5" width="1.7109375" style="10" customWidth="1"/>
    <col min="6" max="6" width="18.85546875" style="10" customWidth="1"/>
    <col min="7" max="7" width="1.5703125" style="10" customWidth="1"/>
    <col min="8" max="8" width="10.85546875" style="10" customWidth="1"/>
    <col min="9" max="9" width="1.28515625" style="10" customWidth="1"/>
    <col min="10" max="10" width="15" style="10" customWidth="1"/>
    <col min="11" max="11" width="1.42578125" style="10" customWidth="1"/>
    <col min="12" max="12" width="18.85546875" style="10" customWidth="1"/>
    <col min="13" max="13" width="1.42578125" style="10" customWidth="1"/>
    <col min="14" max="14" width="12.5703125" style="10" bestFit="1" customWidth="1"/>
    <col min="15" max="15" width="1.5703125" style="10" customWidth="1"/>
    <col min="16" max="16" width="17.5703125" style="10" customWidth="1"/>
    <col min="17" max="17" width="1.5703125" style="10" customWidth="1"/>
    <col min="18" max="18" width="9" style="10" customWidth="1"/>
    <col min="19" max="16384" width="9.140625" style="10"/>
  </cols>
  <sheetData>
    <row r="1" spans="1:18" ht="15" x14ac:dyDescent="0.25">
      <c r="F1" s="17"/>
      <c r="J1" s="12"/>
      <c r="P1" s="98" t="s">
        <v>105</v>
      </c>
      <c r="Q1" s="98"/>
      <c r="R1" s="98"/>
    </row>
    <row r="2" spans="1:18" ht="15" x14ac:dyDescent="0.25">
      <c r="A2" s="98" t="s">
        <v>92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</row>
    <row r="3" spans="1:18" ht="15" x14ac:dyDescent="0.25">
      <c r="A3" s="98" t="s">
        <v>200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</row>
    <row r="4" spans="1:18" ht="15" x14ac:dyDescent="0.25">
      <c r="A4" s="98" t="s">
        <v>530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</row>
    <row r="5" spans="1:18" ht="15" x14ac:dyDescent="0.25">
      <c r="A5" s="98" t="s">
        <v>106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</row>
    <row r="6" spans="1:18" ht="15" x14ac:dyDescent="0.25">
      <c r="A6" s="19" t="s">
        <v>107</v>
      </c>
      <c r="B6" s="19"/>
      <c r="C6" s="19"/>
      <c r="D6" s="19"/>
      <c r="E6" s="19"/>
      <c r="F6" s="19"/>
      <c r="J6" s="12"/>
    </row>
    <row r="7" spans="1:18" ht="15" x14ac:dyDescent="0.25">
      <c r="A7" s="18"/>
      <c r="B7" s="18"/>
      <c r="C7" s="18"/>
      <c r="D7" s="21"/>
      <c r="E7" s="18"/>
      <c r="F7" s="26"/>
      <c r="G7" s="18"/>
      <c r="H7" s="18" t="s">
        <v>108</v>
      </c>
      <c r="I7" s="18"/>
      <c r="J7" s="21"/>
      <c r="K7" s="18"/>
      <c r="L7" s="18"/>
      <c r="M7" s="18"/>
      <c r="N7" s="18"/>
      <c r="O7" s="18"/>
      <c r="P7" s="99" t="s">
        <v>38</v>
      </c>
      <c r="Q7" s="99"/>
      <c r="R7" s="99"/>
    </row>
    <row r="8" spans="1:18" ht="15" x14ac:dyDescent="0.25">
      <c r="A8" s="18"/>
      <c r="B8" s="18"/>
      <c r="C8" s="18"/>
      <c r="D8" s="18"/>
      <c r="E8" s="18"/>
      <c r="F8" s="26" t="s">
        <v>37</v>
      </c>
      <c r="G8" s="18"/>
      <c r="H8" s="21" t="s">
        <v>35</v>
      </c>
      <c r="I8" s="18"/>
      <c r="J8" s="21" t="s">
        <v>111</v>
      </c>
      <c r="K8" s="18"/>
      <c r="L8" s="18" t="s">
        <v>109</v>
      </c>
      <c r="M8" s="18"/>
      <c r="N8" s="26" t="s">
        <v>110</v>
      </c>
      <c r="O8" s="18"/>
      <c r="P8" s="18" t="s">
        <v>29</v>
      </c>
      <c r="Q8" s="18"/>
      <c r="R8" s="18" t="s">
        <v>29</v>
      </c>
    </row>
    <row r="9" spans="1:18" ht="15" x14ac:dyDescent="0.25">
      <c r="A9" s="22" t="s">
        <v>16</v>
      </c>
      <c r="B9" s="22" t="s">
        <v>40</v>
      </c>
      <c r="C9" s="18"/>
      <c r="D9" s="23" t="s">
        <v>34</v>
      </c>
      <c r="E9" s="18"/>
      <c r="F9" s="27" t="s">
        <v>112</v>
      </c>
      <c r="G9" s="18"/>
      <c r="H9" s="22" t="s">
        <v>21</v>
      </c>
      <c r="I9" s="18"/>
      <c r="J9" s="23" t="s">
        <v>95</v>
      </c>
      <c r="K9" s="18"/>
      <c r="L9" s="22" t="s">
        <v>69</v>
      </c>
      <c r="M9" s="18"/>
      <c r="N9" s="27" t="s">
        <v>30</v>
      </c>
      <c r="O9" s="18"/>
      <c r="P9" s="22" t="s">
        <v>95</v>
      </c>
      <c r="Q9" s="18"/>
      <c r="R9" s="22" t="s">
        <v>94</v>
      </c>
    </row>
    <row r="10" spans="1:18" ht="15" x14ac:dyDescent="0.25">
      <c r="A10" s="18" t="s">
        <v>96</v>
      </c>
      <c r="B10" s="18" t="s">
        <v>97</v>
      </c>
      <c r="C10" s="18"/>
      <c r="D10" s="18" t="s">
        <v>98</v>
      </c>
      <c r="E10" s="18"/>
      <c r="F10" s="18" t="s">
        <v>99</v>
      </c>
      <c r="G10" s="24"/>
      <c r="H10" s="18" t="s">
        <v>100</v>
      </c>
      <c r="I10" s="18"/>
      <c r="J10" s="21" t="s">
        <v>113</v>
      </c>
      <c r="K10" s="18"/>
      <c r="L10" s="18" t="s">
        <v>114</v>
      </c>
      <c r="M10" s="18"/>
      <c r="N10" s="28" t="s">
        <v>115</v>
      </c>
      <c r="O10" s="19"/>
      <c r="P10" s="28" t="s">
        <v>116</v>
      </c>
      <c r="Q10" s="19"/>
      <c r="R10" s="28" t="s">
        <v>117</v>
      </c>
    </row>
    <row r="11" spans="1:18" x14ac:dyDescent="0.2">
      <c r="A11" s="11">
        <v>39000</v>
      </c>
      <c r="B11" s="11" t="s">
        <v>183</v>
      </c>
      <c r="D11" s="20">
        <f>'Atmos SSU 2019 TR'!D16</f>
        <v>35954767.620000005</v>
      </c>
      <c r="F11" s="20">
        <f>'Atmos SSU 2019 TR'!K16</f>
        <v>7245549.1987208985</v>
      </c>
      <c r="H11" s="13">
        <f>'Parameters 2019'!Q6</f>
        <v>0</v>
      </c>
      <c r="J11" s="20">
        <f>D11*H11</f>
        <v>0</v>
      </c>
      <c r="L11" s="20">
        <f>D11-F11-J11</f>
        <v>28709218.421279106</v>
      </c>
      <c r="N11" s="12">
        <f>'Atmos SSU 2019 TR'!Q16</f>
        <v>33.494543485187393</v>
      </c>
      <c r="P11" s="20">
        <f>L11/N11</f>
        <v>857131.205086448</v>
      </c>
      <c r="R11" s="15">
        <f>P11/D11</f>
        <v>2.3839152964227887E-2</v>
      </c>
    </row>
    <row r="12" spans="1:18" x14ac:dyDescent="0.2">
      <c r="A12" s="11">
        <v>39009</v>
      </c>
      <c r="B12" s="11" t="s">
        <v>43</v>
      </c>
      <c r="D12" s="12">
        <f>'Atmos SSU 2019 TR'!D38</f>
        <v>12035696.09</v>
      </c>
      <c r="F12" s="12">
        <f>'Atmos SSU 2019 TR'!K38</f>
        <v>8743660.2189201601</v>
      </c>
      <c r="H12" s="13">
        <f>'Parameters 2019'!Q8</f>
        <v>0</v>
      </c>
      <c r="J12" s="12">
        <f t="shared" ref="J12:J25" si="0">D12*H12</f>
        <v>0</v>
      </c>
      <c r="L12" s="14">
        <f t="shared" ref="L12:L25" si="1">D12-F12-J12</f>
        <v>3292035.8710798398</v>
      </c>
      <c r="N12" s="12">
        <f>'Atmos SSU 2019 TR'!Q38</f>
        <v>5.328758724971979</v>
      </c>
      <c r="P12" s="14">
        <f t="shared" ref="P12:P25" si="2">L12/N12</f>
        <v>617786.62555174157</v>
      </c>
      <c r="R12" s="15">
        <f t="shared" ref="R12:R25" si="3">P12/D12</f>
        <v>5.13295301685988E-2</v>
      </c>
    </row>
    <row r="13" spans="1:18" x14ac:dyDescent="0.2">
      <c r="A13" s="11">
        <v>39100</v>
      </c>
      <c r="B13" s="11" t="s">
        <v>101</v>
      </c>
      <c r="D13" s="12">
        <f>'Atmos SSU 2019 TR'!D57</f>
        <v>9098412.6199999992</v>
      </c>
      <c r="F13" s="12">
        <f>'Atmos SSU 2019 TR'!K57</f>
        <v>4488606.9955110708</v>
      </c>
      <c r="H13" s="13">
        <f>'Parameters 2019'!Q9</f>
        <v>0</v>
      </c>
      <c r="J13" s="12">
        <f t="shared" si="0"/>
        <v>0</v>
      </c>
      <c r="L13" s="14">
        <f t="shared" si="1"/>
        <v>4609805.6244889284</v>
      </c>
      <c r="N13" s="12">
        <f>'Atmos SSU 2019 TR'!Q57</f>
        <v>7.6724056588249292</v>
      </c>
      <c r="P13" s="14">
        <f t="shared" si="2"/>
        <v>600829.23524600826</v>
      </c>
      <c r="R13" s="15">
        <f t="shared" si="3"/>
        <v>6.60367099558965E-2</v>
      </c>
    </row>
    <row r="14" spans="1:18" x14ac:dyDescent="0.2">
      <c r="A14" s="11">
        <v>39200</v>
      </c>
      <c r="B14" s="11" t="s">
        <v>119</v>
      </c>
      <c r="D14" s="12">
        <f>'Atmos SSU 2019 TR'!D60</f>
        <v>103415.63</v>
      </c>
      <c r="F14" s="12">
        <f>'Atmos SSU 2019 TR'!K60</f>
        <v>53933.772109047713</v>
      </c>
      <c r="H14" s="13">
        <f>'Parameters 2019'!Q14</f>
        <v>0.1</v>
      </c>
      <c r="J14" s="12">
        <f t="shared" si="0"/>
        <v>10341.563000000002</v>
      </c>
      <c r="L14" s="14">
        <f t="shared" si="1"/>
        <v>39140.294890952289</v>
      </c>
      <c r="N14" s="12">
        <f>'Atmos SSU 2019 TR'!Q60</f>
        <v>6.0142977921607654</v>
      </c>
      <c r="P14" s="14">
        <f t="shared" si="2"/>
        <v>6507.8744424609376</v>
      </c>
      <c r="R14" s="15">
        <f t="shared" si="3"/>
        <v>6.2929311966295018E-2</v>
      </c>
    </row>
    <row r="15" spans="1:18" x14ac:dyDescent="0.2">
      <c r="A15" s="11">
        <v>39400</v>
      </c>
      <c r="B15" s="11" t="s">
        <v>50</v>
      </c>
      <c r="D15" s="12">
        <f>'Atmos SSU 2019 TR'!D70</f>
        <v>606029.27</v>
      </c>
      <c r="F15" s="12">
        <f>'Atmos SSU 2019 TR'!K70</f>
        <v>301752.22315757343</v>
      </c>
      <c r="H15" s="13">
        <f>'Parameters 2019'!Q15</f>
        <v>0</v>
      </c>
      <c r="J15" s="12">
        <f t="shared" si="0"/>
        <v>0</v>
      </c>
      <c r="L15" s="14">
        <f t="shared" si="1"/>
        <v>304277.04684242659</v>
      </c>
      <c r="N15" s="12">
        <f>'Atmos SSU 2019 TR'!Q70</f>
        <v>3.8512675208470686</v>
      </c>
      <c r="P15" s="14">
        <f t="shared" si="2"/>
        <v>79006.98800988571</v>
      </c>
      <c r="R15" s="15">
        <f t="shared" si="3"/>
        <v>0.13036827084257119</v>
      </c>
    </row>
    <row r="16" spans="1:18" x14ac:dyDescent="0.2">
      <c r="A16" s="11">
        <v>39500</v>
      </c>
      <c r="B16" s="11" t="s">
        <v>52</v>
      </c>
      <c r="D16" s="12">
        <f>'Atmos SSU 2019 TR'!D73</f>
        <v>23632.07</v>
      </c>
      <c r="F16" s="12">
        <f>'Atmos SSU 2019 TR'!K73</f>
        <v>15790.703411435461</v>
      </c>
      <c r="H16" s="13">
        <f>'Parameters 2019'!Q16</f>
        <v>0</v>
      </c>
      <c r="J16" s="12">
        <f t="shared" si="0"/>
        <v>0</v>
      </c>
      <c r="L16" s="14">
        <f t="shared" si="1"/>
        <v>7841.3665885645387</v>
      </c>
      <c r="N16" s="12">
        <f>'Atmos SSU 2019 TR'!Q73</f>
        <v>3.4208585983374737</v>
      </c>
      <c r="P16" s="14">
        <f t="shared" si="2"/>
        <v>2292.2217809223152</v>
      </c>
      <c r="R16" s="15">
        <f t="shared" si="3"/>
        <v>9.6996233547138072E-2</v>
      </c>
    </row>
    <row r="17" spans="1:18" x14ac:dyDescent="0.2">
      <c r="A17" s="11">
        <v>39700</v>
      </c>
      <c r="B17" s="11" t="s">
        <v>102</v>
      </c>
      <c r="D17" s="12">
        <f>'Atmos SSU 2019 TR'!D84</f>
        <v>3269128.21</v>
      </c>
      <c r="F17" s="12">
        <f>'Atmos SSU 2019 TR'!K84</f>
        <v>1869500.294757688</v>
      </c>
      <c r="H17" s="13">
        <f>'Parameters 2019'!Q17</f>
        <v>0</v>
      </c>
      <c r="J17" s="12">
        <f t="shared" si="0"/>
        <v>0</v>
      </c>
      <c r="L17" s="14">
        <f t="shared" si="1"/>
        <v>1399627.915242312</v>
      </c>
      <c r="N17" s="12">
        <f>'Atmos SSU 2019 TR'!Q84</f>
        <v>6.3748767666088231</v>
      </c>
      <c r="P17" s="14">
        <f t="shared" si="2"/>
        <v>219553.72103402362</v>
      </c>
      <c r="R17" s="15">
        <f t="shared" si="3"/>
        <v>6.7159715658268296E-2</v>
      </c>
    </row>
    <row r="18" spans="1:18" x14ac:dyDescent="0.2">
      <c r="A18" s="11">
        <v>39800</v>
      </c>
      <c r="B18" s="11" t="s">
        <v>120</v>
      </c>
      <c r="D18" s="12">
        <f>'Atmos SSU 2019 TR'!D95</f>
        <v>741799.79</v>
      </c>
      <c r="F18" s="12">
        <f>'Atmos SSU 2019 TR'!K95</f>
        <v>293625.50331363693</v>
      </c>
      <c r="H18" s="13">
        <f>'Parameters 2019'!Q18</f>
        <v>0</v>
      </c>
      <c r="J18" s="12">
        <f t="shared" si="0"/>
        <v>0</v>
      </c>
      <c r="L18" s="14">
        <f t="shared" si="1"/>
        <v>448174.28668636311</v>
      </c>
      <c r="N18" s="12">
        <f>'Atmos SSU 2019 TR'!Q95</f>
        <v>8.3397197564781322</v>
      </c>
      <c r="P18" s="14">
        <f t="shared" si="2"/>
        <v>53739.72984382719</v>
      </c>
      <c r="R18" s="15">
        <f t="shared" si="3"/>
        <v>7.2445059392409888E-2</v>
      </c>
    </row>
    <row r="19" spans="1:18" x14ac:dyDescent="0.2">
      <c r="A19" s="11">
        <v>39900</v>
      </c>
      <c r="B19" s="11" t="s">
        <v>121</v>
      </c>
      <c r="D19" s="12">
        <f>'Atmos SSU 2019 TR'!D102</f>
        <v>295692.36000000004</v>
      </c>
      <c r="F19" s="12">
        <f>'Atmos SSU 2019 TR'!K102</f>
        <v>100002.34970887726</v>
      </c>
      <c r="H19" s="13">
        <f>'Parameters 2019'!Q20</f>
        <v>0</v>
      </c>
      <c r="J19" s="12">
        <f t="shared" si="0"/>
        <v>0</v>
      </c>
      <c r="L19" s="14">
        <f t="shared" si="1"/>
        <v>195690.01029112277</v>
      </c>
      <c r="N19" s="12">
        <f>'Atmos SSU 2019 TR'!Q102</f>
        <v>4.4233069967531318</v>
      </c>
      <c r="P19" s="14">
        <f t="shared" si="2"/>
        <v>44240.657597305901</v>
      </c>
      <c r="R19" s="15">
        <f t="shared" si="3"/>
        <v>0.14961718184841127</v>
      </c>
    </row>
    <row r="20" spans="1:18" x14ac:dyDescent="0.2">
      <c r="A20" s="11">
        <v>39901</v>
      </c>
      <c r="B20" s="11" t="s">
        <v>56</v>
      </c>
      <c r="D20" s="12">
        <f>'Atmos SSU 2019 TR'!D110</f>
        <v>33275868.849999998</v>
      </c>
      <c r="F20" s="12">
        <f>'Atmos SSU 2019 TR'!K110</f>
        <v>17518682.464997333</v>
      </c>
      <c r="H20" s="13">
        <f>'Parameters 2019'!Q21</f>
        <v>0</v>
      </c>
      <c r="J20" s="12">
        <f t="shared" si="0"/>
        <v>0</v>
      </c>
      <c r="L20" s="14">
        <f t="shared" si="1"/>
        <v>15757186.385002665</v>
      </c>
      <c r="N20" s="12">
        <f>'Atmos SSU 2019 TR'!Q110</f>
        <v>3.5596233883884292</v>
      </c>
      <c r="P20" s="14">
        <f t="shared" si="2"/>
        <v>4426644.2445577132</v>
      </c>
      <c r="R20" s="15">
        <f t="shared" si="3"/>
        <v>0.13302866003325151</v>
      </c>
    </row>
    <row r="21" spans="1:18" x14ac:dyDescent="0.2">
      <c r="A21" s="11">
        <v>39902</v>
      </c>
      <c r="B21" s="11" t="s">
        <v>58</v>
      </c>
      <c r="D21" s="12">
        <f>'Atmos SSU 2019 TR'!D120</f>
        <v>12446587.469999999</v>
      </c>
      <c r="F21" s="12">
        <f>'Atmos SSU 2019 TR'!K120</f>
        <v>6541118.1473642522</v>
      </c>
      <c r="H21" s="13">
        <f>'Parameters 2019'!Q22</f>
        <v>0</v>
      </c>
      <c r="J21" s="12">
        <f t="shared" si="0"/>
        <v>0</v>
      </c>
      <c r="L21" s="14">
        <f t="shared" si="1"/>
        <v>5905469.3226357466</v>
      </c>
      <c r="N21" s="12">
        <f>'Atmos SSU 2019 TR'!Q120</f>
        <v>4.4621180718414459</v>
      </c>
      <c r="P21" s="14">
        <f t="shared" si="2"/>
        <v>1323467.7405563705</v>
      </c>
      <c r="R21" s="15">
        <f t="shared" si="3"/>
        <v>0.1063317751750288</v>
      </c>
    </row>
    <row r="22" spans="1:18" x14ac:dyDescent="0.2">
      <c r="A22" s="11">
        <v>39903</v>
      </c>
      <c r="B22" s="11" t="s">
        <v>60</v>
      </c>
      <c r="D22" s="12">
        <f>'Atmos SSU 2019 TR'!D131</f>
        <v>5427397.8399999999</v>
      </c>
      <c r="F22" s="12">
        <f>'Atmos SSU 2019 TR'!K131</f>
        <v>2954522.9810704226</v>
      </c>
      <c r="H22" s="13">
        <f>'Parameters 2019'!Q23</f>
        <v>0</v>
      </c>
      <c r="J22" s="12">
        <f t="shared" si="0"/>
        <v>0</v>
      </c>
      <c r="L22" s="14">
        <f t="shared" si="1"/>
        <v>2472874.8589295773</v>
      </c>
      <c r="N22" s="12">
        <f>'Atmos SSU 2019 TR'!Q131</f>
        <v>4.4067006967036182</v>
      </c>
      <c r="P22" s="14">
        <f t="shared" si="2"/>
        <v>561162.4272053201</v>
      </c>
      <c r="R22" s="15">
        <f t="shared" si="3"/>
        <v>0.10339437862276191</v>
      </c>
    </row>
    <row r="23" spans="1:18" x14ac:dyDescent="0.2">
      <c r="A23" s="11">
        <v>39906</v>
      </c>
      <c r="B23" s="11" t="s">
        <v>184</v>
      </c>
      <c r="D23" s="12">
        <f>'Atmos SSU 2019 TR'!D138</f>
        <v>3181360.1599999997</v>
      </c>
      <c r="F23" s="12">
        <f>'Atmos SSU 2019 TR'!K138</f>
        <v>1489561.9449500111</v>
      </c>
      <c r="H23" s="13">
        <f>'Parameters 2019'!Q24</f>
        <v>0</v>
      </c>
      <c r="J23" s="12">
        <f t="shared" si="0"/>
        <v>0</v>
      </c>
      <c r="L23" s="14">
        <f t="shared" si="1"/>
        <v>1691798.2150499886</v>
      </c>
      <c r="N23" s="12">
        <f>'Atmos SSU 2019 TR'!Q138</f>
        <v>2.9679610322861087</v>
      </c>
      <c r="P23" s="14">
        <f t="shared" si="2"/>
        <v>570020.35964968859</v>
      </c>
      <c r="R23" s="15">
        <f t="shared" si="3"/>
        <v>0.17917504808688139</v>
      </c>
    </row>
    <row r="24" spans="1:18" x14ac:dyDescent="0.2">
      <c r="A24" s="11">
        <v>39907</v>
      </c>
      <c r="B24" s="11" t="s">
        <v>185</v>
      </c>
      <c r="D24" s="12">
        <f>'Atmos SSU 2019 TR'!D152</f>
        <v>1511356.7999999998</v>
      </c>
      <c r="F24" s="12">
        <f>'Atmos SSU 2019 TR'!K152</f>
        <v>632273.08557047416</v>
      </c>
      <c r="H24" s="13">
        <f>'Parameters 2019'!Q25</f>
        <v>0</v>
      </c>
      <c r="J24" s="12">
        <f t="shared" si="0"/>
        <v>0</v>
      </c>
      <c r="L24" s="14">
        <f t="shared" si="1"/>
        <v>879083.71442952566</v>
      </c>
      <c r="N24" s="12">
        <f>'Atmos SSU 2019 TR'!Q152</f>
        <v>5.4128814712560933</v>
      </c>
      <c r="P24" s="14">
        <f t="shared" si="2"/>
        <v>162405.86813099543</v>
      </c>
      <c r="R24" s="15">
        <f t="shared" si="3"/>
        <v>0.10745700031322547</v>
      </c>
    </row>
    <row r="25" spans="1:18" x14ac:dyDescent="0.2">
      <c r="A25" s="11">
        <v>39908</v>
      </c>
      <c r="B25" s="11" t="s">
        <v>64</v>
      </c>
      <c r="C25" s="16"/>
      <c r="D25" s="12">
        <f>'Atmos SSU 2019 TR'!D168</f>
        <v>211721688.04999998</v>
      </c>
      <c r="F25" s="12">
        <f>'Atmos SSU 2019 TR'!K168</f>
        <v>87880219.166437119</v>
      </c>
      <c r="H25" s="13">
        <f>'Parameters 2019'!Q26</f>
        <v>0</v>
      </c>
      <c r="J25" s="12">
        <f t="shared" si="0"/>
        <v>0</v>
      </c>
      <c r="L25" s="14">
        <f t="shared" si="1"/>
        <v>123841468.88356286</v>
      </c>
      <c r="N25" s="12">
        <f>'Atmos SSU 2019 TR'!Q168</f>
        <v>7.7449366135641791</v>
      </c>
      <c r="P25" s="14">
        <f t="shared" si="2"/>
        <v>15989991.275935268</v>
      </c>
      <c r="R25" s="15">
        <f t="shared" si="3"/>
        <v>7.5523633989537653E-2</v>
      </c>
    </row>
    <row r="26" spans="1:18" ht="15.75" thickBot="1" x14ac:dyDescent="0.3">
      <c r="B26" s="29" t="s">
        <v>104</v>
      </c>
      <c r="D26" s="25">
        <f>SUM(D11:D25)</f>
        <v>329692832.82999998</v>
      </c>
      <c r="E26" s="30"/>
      <c r="F26" s="25">
        <f>SUM(F11:F25)</f>
        <v>140128799.05000001</v>
      </c>
      <c r="G26" s="30"/>
      <c r="H26" s="31"/>
      <c r="I26" s="30"/>
      <c r="J26" s="25">
        <f>SUM(J11:J25)</f>
        <v>10341.563000000002</v>
      </c>
      <c r="K26" s="30"/>
      <c r="L26" s="25">
        <f>SUM(L11:L25)</f>
        <v>189553692.21699998</v>
      </c>
      <c r="M26" s="30"/>
      <c r="N26" s="30"/>
      <c r="O26" s="30"/>
      <c r="P26" s="25">
        <f>SUM(P11:P25)</f>
        <v>25514780.174627978</v>
      </c>
      <c r="Q26" s="30"/>
      <c r="R26" s="32">
        <f>P26/D26</f>
        <v>7.738955061781462E-2</v>
      </c>
    </row>
    <row r="27" spans="1:18" ht="15" thickTop="1" x14ac:dyDescent="0.2">
      <c r="N27" s="10" t="s">
        <v>107</v>
      </c>
    </row>
    <row r="28" spans="1:18" x14ac:dyDescent="0.2">
      <c r="F28" s="17"/>
      <c r="P28" s="36"/>
      <c r="R28" s="75"/>
    </row>
    <row r="29" spans="1:18" x14ac:dyDescent="0.2">
      <c r="F29" s="14"/>
      <c r="P29" s="74"/>
    </row>
  </sheetData>
  <mergeCells count="6">
    <mergeCell ref="P1:R1"/>
    <mergeCell ref="P7:R7"/>
    <mergeCell ref="A2:R2"/>
    <mergeCell ref="A3:R3"/>
    <mergeCell ref="A4:R4"/>
    <mergeCell ref="A5:R5"/>
  </mergeCells>
  <pageMargins left="0.75" right="0.75" top="1" bottom="1" header="0.5" footer="0.5"/>
  <pageSetup scale="23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83"/>
  <sheetViews>
    <sheetView workbookViewId="0">
      <selection activeCell="F4" sqref="F4"/>
    </sheetView>
  </sheetViews>
  <sheetFormatPr defaultRowHeight="12.75" outlineLevelRow="2" x14ac:dyDescent="0.2"/>
  <cols>
    <col min="1" max="1" width="47" customWidth="1"/>
    <col min="2" max="2" width="9.28515625" bestFit="1" customWidth="1"/>
    <col min="3" max="3" width="5.7109375" bestFit="1" customWidth="1"/>
    <col min="4" max="4" width="15.85546875" style="1" bestFit="1" customWidth="1"/>
    <col min="5" max="6" width="10.140625" bestFit="1" customWidth="1"/>
    <col min="7" max="7" width="4.7109375" customWidth="1"/>
    <col min="8" max="9" width="15" bestFit="1" customWidth="1"/>
    <col min="10" max="10" width="6.28515625" customWidth="1"/>
    <col min="11" max="12" width="15" bestFit="1" customWidth="1"/>
    <col min="13" max="13" width="12.140625" customWidth="1"/>
    <col min="14" max="15" width="14" bestFit="1" customWidth="1"/>
    <col min="17" max="17" width="6.140625" customWidth="1"/>
    <col min="19" max="19" width="14" bestFit="1" customWidth="1"/>
    <col min="21" max="21" width="15.42578125" bestFit="1" customWidth="1"/>
  </cols>
  <sheetData>
    <row r="1" spans="1:52" s="5" customFormat="1" x14ac:dyDescent="0.2">
      <c r="D1" s="46"/>
      <c r="G1" s="5" t="s">
        <v>31</v>
      </c>
      <c r="H1" s="5" t="s">
        <v>32</v>
      </c>
      <c r="I1" s="5" t="s">
        <v>32</v>
      </c>
      <c r="Q1" s="5" t="s">
        <v>33</v>
      </c>
    </row>
    <row r="2" spans="1:52" s="5" customFormat="1" x14ac:dyDescent="0.2">
      <c r="D2" s="46" t="s">
        <v>34</v>
      </c>
      <c r="G2" s="5" t="s">
        <v>35</v>
      </c>
      <c r="H2" s="5" t="s">
        <v>25</v>
      </c>
      <c r="I2" s="5" t="s">
        <v>25</v>
      </c>
      <c r="J2" s="5" t="s">
        <v>36</v>
      </c>
      <c r="K2" s="5" t="s">
        <v>37</v>
      </c>
      <c r="O2" s="5" t="s">
        <v>38</v>
      </c>
      <c r="Q2" s="5" t="s">
        <v>39</v>
      </c>
      <c r="S2" s="5" t="s">
        <v>525</v>
      </c>
      <c r="U2" s="5" t="s">
        <v>526</v>
      </c>
      <c r="AH2" s="5" t="s">
        <v>1</v>
      </c>
      <c r="AI2" s="5" t="s">
        <v>2</v>
      </c>
      <c r="AJ2" s="5" t="s">
        <v>3</v>
      </c>
      <c r="AK2" s="5" t="s">
        <v>4</v>
      </c>
      <c r="AL2" s="5" t="s">
        <v>5</v>
      </c>
      <c r="AM2" s="5" t="s">
        <v>6</v>
      </c>
      <c r="AN2" s="5" t="s">
        <v>7</v>
      </c>
      <c r="AO2" s="5" t="s">
        <v>8</v>
      </c>
      <c r="AP2" s="5" t="s">
        <v>9</v>
      </c>
      <c r="AQ2" s="5" t="s">
        <v>0</v>
      </c>
      <c r="AR2" s="5" t="s">
        <v>1</v>
      </c>
      <c r="AS2" s="5" t="s">
        <v>10</v>
      </c>
      <c r="AT2" s="5" t="s">
        <v>3</v>
      </c>
      <c r="AU2" s="5" t="s">
        <v>4</v>
      </c>
      <c r="AV2" s="5" t="s">
        <v>11</v>
      </c>
      <c r="AW2" s="5" t="s">
        <v>12</v>
      </c>
      <c r="AX2" s="5" t="s">
        <v>13</v>
      </c>
      <c r="AY2" s="5" t="s">
        <v>14</v>
      </c>
      <c r="AZ2" s="5" t="s">
        <v>15</v>
      </c>
    </row>
    <row r="3" spans="1:52" s="5" customFormat="1" x14ac:dyDescent="0.2">
      <c r="A3" s="5" t="s">
        <v>16</v>
      </c>
      <c r="B3" s="5" t="s">
        <v>17</v>
      </c>
      <c r="C3" s="5" t="s">
        <v>18</v>
      </c>
      <c r="D3" s="46" t="s">
        <v>186</v>
      </c>
      <c r="E3" s="5" t="s">
        <v>19</v>
      </c>
      <c r="F3" s="5" t="s">
        <v>20</v>
      </c>
      <c r="G3" s="5" t="s">
        <v>21</v>
      </c>
      <c r="H3" s="5" t="s">
        <v>22</v>
      </c>
      <c r="I3" s="5" t="s">
        <v>23</v>
      </c>
      <c r="J3" s="5" t="s">
        <v>24</v>
      </c>
      <c r="K3" s="5" t="s">
        <v>25</v>
      </c>
      <c r="L3" s="5" t="s">
        <v>26</v>
      </c>
      <c r="M3" s="5" t="s">
        <v>27</v>
      </c>
      <c r="N3" s="5" t="s">
        <v>28</v>
      </c>
      <c r="O3" s="5" t="s">
        <v>29</v>
      </c>
      <c r="Q3" s="5" t="s">
        <v>30</v>
      </c>
      <c r="S3" s="5" t="s">
        <v>25</v>
      </c>
      <c r="U3" s="5" t="s">
        <v>198</v>
      </c>
    </row>
    <row r="4" spans="1:52" hidden="1" outlineLevel="2" x14ac:dyDescent="0.2">
      <c r="A4" t="s">
        <v>124</v>
      </c>
      <c r="B4">
        <v>2019</v>
      </c>
      <c r="C4">
        <v>0.5</v>
      </c>
      <c r="D4" s="1">
        <v>117211.68</v>
      </c>
      <c r="E4">
        <v>34.035623999999999</v>
      </c>
      <c r="F4">
        <v>33.535623999999999</v>
      </c>
      <c r="G4" s="2">
        <f>'Parameters 2019'!$Q$6</f>
        <v>0</v>
      </c>
      <c r="H4" s="3">
        <f>+D4*(1-F4/E4)</f>
        <v>1721.8970335316858</v>
      </c>
      <c r="I4" s="3">
        <f>H4*(1-G4)</f>
        <v>1721.8970335316858</v>
      </c>
      <c r="J4" s="3">
        <f t="shared" ref="J4:J15" si="0">$I$174</f>
        <v>0.95388845387141674</v>
      </c>
      <c r="K4" s="4">
        <f>IF((D4*(1-F4/E4)*(1-G4)&lt;0),D4*(1-G4),I4*J4)</f>
        <v>1642.4976990413188</v>
      </c>
      <c r="L4" s="3">
        <f>ROUND(J4*H4,2)</f>
        <v>1642.5</v>
      </c>
      <c r="M4" s="3">
        <f>ROUND(K4-L4,2)</f>
        <v>0</v>
      </c>
      <c r="N4" s="3">
        <f>D4/E4</f>
        <v>3443.7940670633802</v>
      </c>
      <c r="O4" s="3">
        <f>+D4/E4</f>
        <v>3443.7940670633802</v>
      </c>
      <c r="Q4" s="9"/>
    </row>
    <row r="5" spans="1:52" hidden="1" outlineLevel="2" x14ac:dyDescent="0.2">
      <c r="A5" t="s">
        <v>124</v>
      </c>
      <c r="B5">
        <v>2018</v>
      </c>
      <c r="C5">
        <v>1.5</v>
      </c>
      <c r="D5" s="1">
        <v>264181.43</v>
      </c>
      <c r="E5">
        <v>36.445421000000003</v>
      </c>
      <c r="F5">
        <v>34.945421000000003</v>
      </c>
      <c r="G5" s="2">
        <f>'Parameters 2019'!$Q$6</f>
        <v>0</v>
      </c>
      <c r="H5" s="3">
        <f>+D5*(1-F5/E5)</f>
        <v>10873.02970104256</v>
      </c>
      <c r="I5" s="3">
        <f>H5*(1-G5)</f>
        <v>10873.02970104256</v>
      </c>
      <c r="J5" s="3">
        <f t="shared" si="0"/>
        <v>0.95388845387141674</v>
      </c>
      <c r="K5" s="4">
        <f>IF((D5*(1-F5/E5)*(1-G5)&lt;0),D5*(1-G5),I5*J5)</f>
        <v>10371.657490425481</v>
      </c>
      <c r="L5" s="3">
        <f>ROUND(J5*H5,2)</f>
        <v>10371.66</v>
      </c>
      <c r="M5" s="3">
        <f>ROUND(K5-L5,2)</f>
        <v>0</v>
      </c>
      <c r="N5" s="3">
        <f>D5/E5</f>
        <v>7248.686467361701</v>
      </c>
      <c r="O5" s="3">
        <f>+D5/E5</f>
        <v>7248.686467361701</v>
      </c>
      <c r="Q5" s="9"/>
    </row>
    <row r="6" spans="1:52" hidden="1" outlineLevel="2" x14ac:dyDescent="0.2">
      <c r="A6" t="s">
        <v>124</v>
      </c>
      <c r="B6">
        <v>2017</v>
      </c>
      <c r="C6">
        <v>2.5</v>
      </c>
      <c r="D6" s="1">
        <v>600771.48</v>
      </c>
      <c r="E6">
        <v>37.843187</v>
      </c>
      <c r="F6">
        <v>35.343187</v>
      </c>
      <c r="G6" s="2">
        <f>'Parameters 2019'!$Q$6</f>
        <v>0</v>
      </c>
      <c r="H6" s="3">
        <f>+D6*(1-F6/E6)</f>
        <v>39688.219176677681</v>
      </c>
      <c r="I6" s="3">
        <f>H6*(1-G6)</f>
        <v>39688.219176677681</v>
      </c>
      <c r="J6" s="3">
        <f t="shared" si="0"/>
        <v>0.95388845387141674</v>
      </c>
      <c r="K6" s="4">
        <f>IF((D6*(1-F6/E6)*(1-G6)&lt;0),D6*(1-G6),I6*J6)</f>
        <v>37858.134027350985</v>
      </c>
      <c r="L6" s="3">
        <f>ROUND(J6*H6,2)</f>
        <v>37858.129999999997</v>
      </c>
      <c r="M6" s="3">
        <f>ROUND(K6-L6,2)</f>
        <v>0</v>
      </c>
      <c r="N6" s="3">
        <f>D6/E6</f>
        <v>15875.287670671078</v>
      </c>
      <c r="O6" s="3">
        <f>+D6/E6</f>
        <v>15875.287670671078</v>
      </c>
      <c r="Q6" s="9"/>
    </row>
    <row r="7" spans="1:52" hidden="1" outlineLevel="2" x14ac:dyDescent="0.2">
      <c r="A7" t="s">
        <v>124</v>
      </c>
      <c r="B7">
        <v>2016</v>
      </c>
      <c r="C7">
        <v>3.5</v>
      </c>
      <c r="D7" s="1">
        <v>658273.57999999996</v>
      </c>
      <c r="E7">
        <v>38.879890000000003</v>
      </c>
      <c r="F7">
        <v>35.379890000000003</v>
      </c>
      <c r="G7" s="2">
        <f>'Parameters 2019'!$Q$6</f>
        <v>0</v>
      </c>
      <c r="H7" s="3">
        <f t="shared" ref="H7:H78" si="1">+D7*(1-F7/E7)</f>
        <v>59258.334578621492</v>
      </c>
      <c r="I7" s="3">
        <f t="shared" ref="I7:I78" si="2">H7*(1-G7)</f>
        <v>59258.334578621492</v>
      </c>
      <c r="J7" s="3">
        <f t="shared" si="0"/>
        <v>0.95388845387141674</v>
      </c>
      <c r="K7" s="4">
        <f t="shared" ref="K7:K78" si="3">IF((D7*(1-F7/E7)*(1-G7)&lt;0),D7*(1-G7),I7*J7)</f>
        <v>56525.841150196364</v>
      </c>
      <c r="L7" s="3">
        <f t="shared" ref="L7:L78" si="4">ROUND(J7*H7,2)</f>
        <v>56525.84</v>
      </c>
      <c r="M7" s="3">
        <f t="shared" ref="M7:M78" si="5">ROUND(K7-L7,2)</f>
        <v>0</v>
      </c>
      <c r="N7" s="3">
        <f t="shared" ref="N7:N78" si="6">D7/E7</f>
        <v>16930.952736748997</v>
      </c>
      <c r="O7" s="3">
        <f t="shared" ref="O7:O78" si="7">+D7/E7</f>
        <v>16930.952736748997</v>
      </c>
      <c r="Q7" s="9"/>
    </row>
    <row r="8" spans="1:52" hidden="1" outlineLevel="2" x14ac:dyDescent="0.2">
      <c r="A8" t="s">
        <v>124</v>
      </c>
      <c r="B8">
        <v>2015</v>
      </c>
      <c r="C8">
        <v>4.5</v>
      </c>
      <c r="D8" s="1">
        <v>83862.240000000005</v>
      </c>
      <c r="E8">
        <v>39.730719999999998</v>
      </c>
      <c r="F8">
        <v>35.230719999999998</v>
      </c>
      <c r="G8" s="2">
        <f>'Parameters 2019'!$Q$6</f>
        <v>0</v>
      </c>
      <c r="H8" s="3">
        <f t="shared" si="1"/>
        <v>9498.4455353439371</v>
      </c>
      <c r="I8" s="3">
        <f t="shared" si="2"/>
        <v>9498.4455353439371</v>
      </c>
      <c r="J8" s="3">
        <f t="shared" si="0"/>
        <v>0.95388845387141674</v>
      </c>
      <c r="K8" s="4">
        <f t="shared" si="3"/>
        <v>9060.45752589109</v>
      </c>
      <c r="L8" s="3">
        <f t="shared" si="4"/>
        <v>9060.4599999999991</v>
      </c>
      <c r="M8" s="3">
        <f t="shared" si="5"/>
        <v>0</v>
      </c>
      <c r="N8" s="3">
        <f t="shared" si="6"/>
        <v>2110.7656745208747</v>
      </c>
      <c r="O8" s="3">
        <f t="shared" si="7"/>
        <v>2110.7656745208747</v>
      </c>
      <c r="Q8" s="9"/>
    </row>
    <row r="9" spans="1:52" hidden="1" outlineLevel="2" x14ac:dyDescent="0.2">
      <c r="A9" t="s">
        <v>124</v>
      </c>
      <c r="B9">
        <v>2014</v>
      </c>
      <c r="C9">
        <v>5.5</v>
      </c>
      <c r="D9" s="1">
        <v>1323695.99</v>
      </c>
      <c r="E9">
        <v>40.468668999999998</v>
      </c>
      <c r="F9">
        <v>34.968668999999998</v>
      </c>
      <c r="G9" s="2">
        <f>'Parameters 2019'!$Q$6</f>
        <v>0</v>
      </c>
      <c r="H9" s="3">
        <f t="shared" si="1"/>
        <v>179900.35563067324</v>
      </c>
      <c r="I9" s="3">
        <f t="shared" si="2"/>
        <v>179900.35563067324</v>
      </c>
      <c r="J9" s="3">
        <f t="shared" si="0"/>
        <v>0.95388845387141674</v>
      </c>
      <c r="K9" s="4">
        <f t="shared" si="3"/>
        <v>171604.87208346091</v>
      </c>
      <c r="L9" s="3">
        <f t="shared" si="4"/>
        <v>171604.87</v>
      </c>
      <c r="M9" s="3">
        <f t="shared" si="5"/>
        <v>0</v>
      </c>
      <c r="N9" s="3">
        <f t="shared" si="6"/>
        <v>32709.155569213312</v>
      </c>
      <c r="O9" s="3">
        <f t="shared" si="7"/>
        <v>32709.155569213312</v>
      </c>
      <c r="Q9" s="9"/>
    </row>
    <row r="10" spans="1:52" hidden="1" outlineLevel="2" x14ac:dyDescent="0.2">
      <c r="A10" t="s">
        <v>124</v>
      </c>
      <c r="B10">
        <v>2013</v>
      </c>
      <c r="C10">
        <v>6.5</v>
      </c>
      <c r="D10" s="1">
        <v>739818.05</v>
      </c>
      <c r="E10">
        <v>41.131242</v>
      </c>
      <c r="F10">
        <v>34.631242</v>
      </c>
      <c r="G10" s="2">
        <f>'Parameters 2019'!$Q$6</f>
        <v>0</v>
      </c>
      <c r="H10" s="3">
        <f t="shared" ref="H10:H15" si="8">+D10*(1-F10/E10)</f>
        <v>116913.98292811094</v>
      </c>
      <c r="I10" s="3">
        <f t="shared" ref="I10:I15" si="9">H10*(1-G10)</f>
        <v>116913.98292811094</v>
      </c>
      <c r="J10" s="3">
        <f t="shared" si="0"/>
        <v>0.95388845387141674</v>
      </c>
      <c r="K10" s="4">
        <f t="shared" ref="K10:K15" si="10">IF((D10*(1-F10/E10)*(1-G10)&lt;0),D10*(1-G10),I10*J10)</f>
        <v>111522.89841124495</v>
      </c>
      <c r="L10" s="3">
        <f t="shared" ref="L10:L15" si="11">ROUND(J10*H10,2)</f>
        <v>111522.9</v>
      </c>
      <c r="M10" s="3">
        <f t="shared" ref="M10:M15" si="12">ROUND(K10-L10,2)</f>
        <v>0</v>
      </c>
      <c r="N10" s="3">
        <f t="shared" ref="N10:N15" si="13">D10/E10</f>
        <v>17986.766604324763</v>
      </c>
      <c r="O10" s="3">
        <f t="shared" ref="O10:O15" si="14">+D10/E10</f>
        <v>17986.766604324763</v>
      </c>
      <c r="Q10" s="9"/>
    </row>
    <row r="11" spans="1:52" hidden="1" outlineLevel="2" x14ac:dyDescent="0.2">
      <c r="A11" t="s">
        <v>124</v>
      </c>
      <c r="B11">
        <v>2012</v>
      </c>
      <c r="C11">
        <v>7.5</v>
      </c>
      <c r="D11" s="1">
        <v>60950.96</v>
      </c>
      <c r="E11">
        <v>41.740409</v>
      </c>
      <c r="F11">
        <v>34.240409</v>
      </c>
      <c r="G11" s="2">
        <f>'Parameters 2019'!$Q$6</f>
        <v>0</v>
      </c>
      <c r="H11" s="3">
        <f t="shared" si="8"/>
        <v>10951.79014656996</v>
      </c>
      <c r="I11" s="3">
        <f t="shared" si="9"/>
        <v>10951.79014656996</v>
      </c>
      <c r="J11" s="3">
        <f t="shared" si="0"/>
        <v>0.95388845387141674</v>
      </c>
      <c r="K11" s="4">
        <f t="shared" si="10"/>
        <v>10446.786170035835</v>
      </c>
      <c r="L11" s="3">
        <f t="shared" si="11"/>
        <v>10446.790000000001</v>
      </c>
      <c r="M11" s="3">
        <f t="shared" si="12"/>
        <v>0</v>
      </c>
      <c r="N11" s="3">
        <f t="shared" si="13"/>
        <v>1460.2386862093279</v>
      </c>
      <c r="O11" s="3">
        <f t="shared" si="14"/>
        <v>1460.2386862093279</v>
      </c>
      <c r="Q11" s="9"/>
    </row>
    <row r="12" spans="1:52" hidden="1" outlineLevel="2" x14ac:dyDescent="0.2">
      <c r="A12" t="s">
        <v>124</v>
      </c>
      <c r="B12">
        <v>2011</v>
      </c>
      <c r="C12">
        <v>8.5</v>
      </c>
      <c r="D12" s="1">
        <v>10984840.199999999</v>
      </c>
      <c r="E12">
        <v>42.310152000000002</v>
      </c>
      <c r="F12">
        <v>33.810152000000002</v>
      </c>
      <c r="G12" s="2">
        <f>'Parameters 2019'!$Q$6</f>
        <v>0</v>
      </c>
      <c r="H12" s="3">
        <f t="shared" si="8"/>
        <v>2206825.9575148765</v>
      </c>
      <c r="I12" s="3">
        <f t="shared" si="9"/>
        <v>2206825.9575148765</v>
      </c>
      <c r="J12" s="3">
        <f t="shared" si="0"/>
        <v>0.95388845387141674</v>
      </c>
      <c r="K12" s="4">
        <f t="shared" si="10"/>
        <v>2105065.8005771744</v>
      </c>
      <c r="L12" s="3">
        <f t="shared" si="11"/>
        <v>2105065.7999999998</v>
      </c>
      <c r="M12" s="3">
        <f t="shared" si="12"/>
        <v>0</v>
      </c>
      <c r="N12" s="3">
        <f t="shared" si="13"/>
        <v>259626.58323704437</v>
      </c>
      <c r="O12" s="3">
        <f t="shared" si="14"/>
        <v>259626.58323704437</v>
      </c>
      <c r="Q12" s="9"/>
    </row>
    <row r="13" spans="1:52" hidden="1" outlineLevel="2" x14ac:dyDescent="0.2">
      <c r="A13" t="s">
        <v>124</v>
      </c>
      <c r="B13">
        <v>2010</v>
      </c>
      <c r="C13">
        <v>9.5</v>
      </c>
      <c r="D13" s="1">
        <v>11648432.6</v>
      </c>
      <c r="E13">
        <v>42.849953999999997</v>
      </c>
      <c r="F13">
        <v>33.349953999999997</v>
      </c>
      <c r="G13" s="2">
        <f>'Parameters 2019'!$Q$6</f>
        <v>0</v>
      </c>
      <c r="H13" s="3">
        <f t="shared" si="8"/>
        <v>2582502.4152884744</v>
      </c>
      <c r="I13" s="3">
        <f t="shared" si="9"/>
        <v>2582502.4152884744</v>
      </c>
      <c r="J13" s="3">
        <f t="shared" si="0"/>
        <v>0.95388845387141674</v>
      </c>
      <c r="K13" s="4">
        <f t="shared" si="10"/>
        <v>2463419.2360387221</v>
      </c>
      <c r="L13" s="3">
        <f t="shared" si="11"/>
        <v>2463419.2400000002</v>
      </c>
      <c r="M13" s="3">
        <f t="shared" si="12"/>
        <v>0</v>
      </c>
      <c r="N13" s="3">
        <f t="shared" si="13"/>
        <v>271842.35950404988</v>
      </c>
      <c r="O13" s="3">
        <f t="shared" si="14"/>
        <v>271842.35950404988</v>
      </c>
      <c r="Q13" s="9"/>
    </row>
    <row r="14" spans="1:52" hidden="1" outlineLevel="2" x14ac:dyDescent="0.2">
      <c r="A14" t="s">
        <v>124</v>
      </c>
      <c r="B14">
        <v>2009</v>
      </c>
      <c r="C14">
        <v>10.5</v>
      </c>
      <c r="D14" s="1">
        <v>9087899.9199999999</v>
      </c>
      <c r="E14">
        <v>43.366557999999998</v>
      </c>
      <c r="F14">
        <v>32.866557999999998</v>
      </c>
      <c r="G14" s="2">
        <f>'Parameters 2019'!$Q$6</f>
        <v>0</v>
      </c>
      <c r="H14" s="3">
        <f t="shared" si="8"/>
        <v>2200380.9746671622</v>
      </c>
      <c r="I14" s="3">
        <f t="shared" si="9"/>
        <v>2200380.9746671622</v>
      </c>
      <c r="J14" s="3">
        <f t="shared" si="0"/>
        <v>0.95388845387141674</v>
      </c>
      <c r="K14" s="4">
        <f t="shared" si="10"/>
        <v>2098918.0058533405</v>
      </c>
      <c r="L14" s="3">
        <f t="shared" si="11"/>
        <v>2098918.0099999998</v>
      </c>
      <c r="M14" s="3">
        <f t="shared" si="12"/>
        <v>0</v>
      </c>
      <c r="N14" s="3">
        <f t="shared" si="13"/>
        <v>209560.09282544398</v>
      </c>
      <c r="O14" s="3">
        <f t="shared" si="14"/>
        <v>209560.09282544398</v>
      </c>
      <c r="Q14" s="9"/>
    </row>
    <row r="15" spans="1:52" hidden="1" outlineLevel="2" x14ac:dyDescent="0.2">
      <c r="A15" t="s">
        <v>124</v>
      </c>
      <c r="B15">
        <v>1997</v>
      </c>
      <c r="C15">
        <v>22.5</v>
      </c>
      <c r="D15" s="1">
        <v>384829.49</v>
      </c>
      <c r="E15">
        <v>48.839525000000002</v>
      </c>
      <c r="F15">
        <v>26.339524999999998</v>
      </c>
      <c r="G15" s="2">
        <f>'Parameters 2019'!$Q$6</f>
        <v>0</v>
      </c>
      <c r="H15" s="3">
        <f t="shared" si="8"/>
        <v>177288.03719937897</v>
      </c>
      <c r="I15" s="3">
        <f t="shared" si="9"/>
        <v>177288.03719937897</v>
      </c>
      <c r="J15" s="3">
        <f t="shared" si="0"/>
        <v>0.95388845387141674</v>
      </c>
      <c r="K15" s="4">
        <f t="shared" si="10"/>
        <v>169113.01169401384</v>
      </c>
      <c r="L15" s="3">
        <f t="shared" si="11"/>
        <v>169113.01</v>
      </c>
      <c r="M15" s="3">
        <f t="shared" si="12"/>
        <v>0</v>
      </c>
      <c r="N15" s="3">
        <f t="shared" si="13"/>
        <v>7879.4683199723986</v>
      </c>
      <c r="O15" s="3">
        <f t="shared" si="14"/>
        <v>7879.4683199723986</v>
      </c>
      <c r="Q15" s="9"/>
    </row>
    <row r="16" spans="1:52" outlineLevel="1" collapsed="1" x14ac:dyDescent="0.2">
      <c r="A16" s="5" t="s">
        <v>75</v>
      </c>
      <c r="D16" s="1">
        <f>SUBTOTAL(9,D4:D15)</f>
        <v>35954767.620000005</v>
      </c>
      <c r="G16" s="2"/>
      <c r="H16" s="3">
        <f>SUBTOTAL(9,H4:H15)</f>
        <v>7595803.4394004634</v>
      </c>
      <c r="I16" s="3">
        <f>SUBTOTAL(9,I4:I15)</f>
        <v>7595803.4394004634</v>
      </c>
      <c r="J16" s="3"/>
      <c r="K16" s="4">
        <f>SUBTOTAL(9,K4:K15)</f>
        <v>7245549.1987208985</v>
      </c>
      <c r="L16" s="3">
        <f>SUBTOTAL(9,L4:L15)</f>
        <v>7245549.209999999</v>
      </c>
      <c r="M16" s="3">
        <f>SUBTOTAL(9,M4:M15)</f>
        <v>0</v>
      </c>
      <c r="N16" s="3">
        <f>SUBTOTAL(9,N4:N15)</f>
        <v>846674.15136262402</v>
      </c>
      <c r="O16" s="3">
        <f>SUBTOTAL(9,O4:O15)</f>
        <v>846674.15136262402</v>
      </c>
      <c r="Q16" s="9">
        <f>(D16-H16)/O16</f>
        <v>33.494543485187393</v>
      </c>
      <c r="S16" s="7">
        <f>'Reserves at 9-30-19'!E7</f>
        <v>10122608.629999999</v>
      </c>
      <c r="U16" s="7">
        <f>I16-S16</f>
        <v>-2526805.1905995356</v>
      </c>
    </row>
    <row r="17" spans="1:17" hidden="1" outlineLevel="2" x14ac:dyDescent="0.2">
      <c r="A17" t="s">
        <v>133</v>
      </c>
      <c r="B17">
        <v>2019</v>
      </c>
      <c r="C17">
        <v>0.5</v>
      </c>
      <c r="D17" s="1">
        <v>214200.63</v>
      </c>
      <c r="E17">
        <v>18.799129000000001</v>
      </c>
      <c r="F17">
        <v>18.299129000000001</v>
      </c>
      <c r="G17" s="2">
        <f>'Parameters 2019'!$Q$8</f>
        <v>0</v>
      </c>
      <c r="H17" s="3">
        <f t="shared" si="1"/>
        <v>5697.0892108884509</v>
      </c>
      <c r="I17" s="3">
        <f t="shared" si="2"/>
        <v>5697.0892108884509</v>
      </c>
      <c r="J17" s="3">
        <f t="shared" ref="J17:J37" si="15">$I$174</f>
        <v>0.95388845387141674</v>
      </c>
      <c r="K17" s="4">
        <f t="shared" si="3"/>
        <v>5434.3876189419143</v>
      </c>
      <c r="L17" s="3">
        <f t="shared" si="4"/>
        <v>5434.39</v>
      </c>
      <c r="M17" s="3">
        <f t="shared" si="5"/>
        <v>0</v>
      </c>
      <c r="N17" s="3">
        <f t="shared" si="6"/>
        <v>11394.178421776882</v>
      </c>
      <c r="O17" s="3">
        <f t="shared" si="7"/>
        <v>11394.178421776882</v>
      </c>
      <c r="Q17" s="9"/>
    </row>
    <row r="18" spans="1:17" hidden="1" outlineLevel="2" x14ac:dyDescent="0.2">
      <c r="A18" t="s">
        <v>133</v>
      </c>
      <c r="B18">
        <v>2018</v>
      </c>
      <c r="C18">
        <v>1.5</v>
      </c>
      <c r="D18" s="1">
        <v>89030.49</v>
      </c>
      <c r="E18">
        <v>18.826409000000002</v>
      </c>
      <c r="F18">
        <v>17.326409000000002</v>
      </c>
      <c r="G18" s="2">
        <f>'Parameters 2019'!$Q$8</f>
        <v>0</v>
      </c>
      <c r="H18" s="3">
        <f t="shared" si="1"/>
        <v>7093.5320166474612</v>
      </c>
      <c r="I18" s="3">
        <f t="shared" si="2"/>
        <v>7093.5320166474612</v>
      </c>
      <c r="J18" s="3">
        <f t="shared" si="15"/>
        <v>0.95388845387141674</v>
      </c>
      <c r="K18" s="4">
        <f t="shared" si="3"/>
        <v>6766.4382878472397</v>
      </c>
      <c r="L18" s="3">
        <f t="shared" si="4"/>
        <v>6766.44</v>
      </c>
      <c r="M18" s="3">
        <f t="shared" si="5"/>
        <v>0</v>
      </c>
      <c r="N18" s="3">
        <f t="shared" si="6"/>
        <v>4729.0213444316441</v>
      </c>
      <c r="O18" s="3">
        <f t="shared" si="7"/>
        <v>4729.0213444316441</v>
      </c>
      <c r="Q18" s="9"/>
    </row>
    <row r="19" spans="1:17" hidden="1" outlineLevel="2" x14ac:dyDescent="0.2">
      <c r="A19" t="s">
        <v>133</v>
      </c>
      <c r="B19">
        <v>2017</v>
      </c>
      <c r="C19">
        <v>2.5</v>
      </c>
      <c r="D19" s="1">
        <v>57112.01</v>
      </c>
      <c r="E19">
        <v>18.851761</v>
      </c>
      <c r="F19">
        <v>16.351761</v>
      </c>
      <c r="G19" s="2">
        <f>'Parameters 2019'!$Q$8</f>
        <v>0</v>
      </c>
      <c r="H19" s="3">
        <f t="shared" si="1"/>
        <v>7573.8295748604078</v>
      </c>
      <c r="I19" s="3">
        <f t="shared" si="2"/>
        <v>7573.8295748604078</v>
      </c>
      <c r="J19" s="3">
        <f t="shared" si="15"/>
        <v>0.95388845387141674</v>
      </c>
      <c r="K19" s="4">
        <f t="shared" si="3"/>
        <v>7224.5885830492043</v>
      </c>
      <c r="L19" s="3">
        <f t="shared" si="4"/>
        <v>7224.59</v>
      </c>
      <c r="M19" s="3">
        <f t="shared" si="5"/>
        <v>0</v>
      </c>
      <c r="N19" s="3">
        <f t="shared" si="6"/>
        <v>3029.5318299441628</v>
      </c>
      <c r="O19" s="3">
        <f t="shared" si="7"/>
        <v>3029.5318299441628</v>
      </c>
      <c r="Q19" s="9"/>
    </row>
    <row r="20" spans="1:17" hidden="1" outlineLevel="2" x14ac:dyDescent="0.2">
      <c r="A20" t="s">
        <v>133</v>
      </c>
      <c r="B20">
        <v>2016</v>
      </c>
      <c r="C20">
        <v>3.5</v>
      </c>
      <c r="D20" s="1">
        <v>290848.71000000002</v>
      </c>
      <c r="E20">
        <v>18.881674</v>
      </c>
      <c r="F20">
        <v>15.381674</v>
      </c>
      <c r="G20" s="2">
        <f>'Parameters 2019'!$Q$8</f>
        <v>0</v>
      </c>
      <c r="H20" s="3">
        <f t="shared" si="1"/>
        <v>53913.148007957359</v>
      </c>
      <c r="I20" s="3">
        <f t="shared" si="2"/>
        <v>53913.148007957359</v>
      </c>
      <c r="J20" s="3">
        <f t="shared" si="15"/>
        <v>0.95388845387141674</v>
      </c>
      <c r="K20" s="4">
        <f t="shared" si="3"/>
        <v>51427.129396651297</v>
      </c>
      <c r="L20" s="3">
        <f t="shared" si="4"/>
        <v>51427.13</v>
      </c>
      <c r="M20" s="3">
        <f t="shared" si="5"/>
        <v>0</v>
      </c>
      <c r="N20" s="3">
        <f t="shared" si="6"/>
        <v>15403.7565737021</v>
      </c>
      <c r="O20" s="3">
        <f t="shared" si="7"/>
        <v>15403.7565737021</v>
      </c>
      <c r="Q20" s="9"/>
    </row>
    <row r="21" spans="1:17" hidden="1" outlineLevel="2" x14ac:dyDescent="0.2">
      <c r="A21" t="s">
        <v>133</v>
      </c>
      <c r="B21">
        <v>2015</v>
      </c>
      <c r="C21">
        <v>4.5</v>
      </c>
      <c r="D21" s="1">
        <v>85347.69</v>
      </c>
      <c r="E21">
        <v>18.919585000000001</v>
      </c>
      <c r="F21">
        <v>14.419585</v>
      </c>
      <c r="G21" s="2">
        <f>'Parameters 2019'!$Q$8</f>
        <v>0</v>
      </c>
      <c r="H21" s="3">
        <f t="shared" si="1"/>
        <v>20299.8429933849</v>
      </c>
      <c r="I21" s="3">
        <f t="shared" si="2"/>
        <v>20299.8429933849</v>
      </c>
      <c r="J21" s="3">
        <f t="shared" si="15"/>
        <v>0.95388845387141674</v>
      </c>
      <c r="K21" s="4">
        <f t="shared" si="3"/>
        <v>19363.785846792434</v>
      </c>
      <c r="L21" s="3">
        <f t="shared" si="4"/>
        <v>19363.79</v>
      </c>
      <c r="M21" s="3">
        <f t="shared" si="5"/>
        <v>0</v>
      </c>
      <c r="N21" s="3">
        <f t="shared" si="6"/>
        <v>4511.0762207521993</v>
      </c>
      <c r="O21" s="3">
        <f t="shared" si="7"/>
        <v>4511.0762207521993</v>
      </c>
      <c r="Q21" s="9"/>
    </row>
    <row r="22" spans="1:17" hidden="1" outlineLevel="2" x14ac:dyDescent="0.2">
      <c r="A22" t="s">
        <v>133</v>
      </c>
      <c r="B22">
        <v>2014</v>
      </c>
      <c r="C22">
        <v>5.5</v>
      </c>
      <c r="D22" s="1">
        <v>27195.02</v>
      </c>
      <c r="E22">
        <v>18.968717000000002</v>
      </c>
      <c r="F22">
        <v>13.468717</v>
      </c>
      <c r="G22" s="2">
        <f>'Parameters 2019'!$Q$8</f>
        <v>0</v>
      </c>
      <c r="H22" s="3">
        <f t="shared" si="1"/>
        <v>7885.2254477727756</v>
      </c>
      <c r="I22" s="3">
        <f t="shared" si="2"/>
        <v>7885.2254477727756</v>
      </c>
      <c r="J22" s="3">
        <f t="shared" si="15"/>
        <v>0.95388845387141674</v>
      </c>
      <c r="K22" s="4">
        <f t="shared" si="3"/>
        <v>7521.625510803523</v>
      </c>
      <c r="L22" s="3">
        <f t="shared" si="4"/>
        <v>7521.63</v>
      </c>
      <c r="M22" s="3">
        <f t="shared" si="5"/>
        <v>0</v>
      </c>
      <c r="N22" s="3">
        <f t="shared" si="6"/>
        <v>1433.6773541405039</v>
      </c>
      <c r="O22" s="3">
        <f t="shared" si="7"/>
        <v>1433.6773541405039</v>
      </c>
      <c r="Q22" s="9"/>
    </row>
    <row r="23" spans="1:17" hidden="1" outlineLevel="2" x14ac:dyDescent="0.2">
      <c r="A23" t="s">
        <v>133</v>
      </c>
      <c r="B23">
        <v>2012</v>
      </c>
      <c r="C23">
        <v>7.5</v>
      </c>
      <c r="D23" s="1">
        <v>285401.28000000003</v>
      </c>
      <c r="E23">
        <v>19.114521</v>
      </c>
      <c r="F23">
        <v>11.614521</v>
      </c>
      <c r="G23" s="2">
        <f>'Parameters 2019'!$Q$8</f>
        <v>0</v>
      </c>
      <c r="H23" s="3">
        <f t="shared" si="1"/>
        <v>111983.42872416214</v>
      </c>
      <c r="I23" s="3">
        <f t="shared" si="2"/>
        <v>111983.42872416214</v>
      </c>
      <c r="J23" s="3">
        <f t="shared" si="15"/>
        <v>0.95388845387141674</v>
      </c>
      <c r="K23" s="4">
        <f t="shared" si="3"/>
        <v>106819.69968491101</v>
      </c>
      <c r="L23" s="3">
        <f t="shared" si="4"/>
        <v>106819.7</v>
      </c>
      <c r="M23" s="3">
        <f t="shared" si="5"/>
        <v>0</v>
      </c>
      <c r="N23" s="3">
        <f t="shared" si="6"/>
        <v>14931.123829888284</v>
      </c>
      <c r="O23" s="3">
        <f t="shared" si="7"/>
        <v>14931.123829888284</v>
      </c>
      <c r="Q23" s="9"/>
    </row>
    <row r="24" spans="1:17" hidden="1" outlineLevel="2" x14ac:dyDescent="0.2">
      <c r="A24" t="s">
        <v>133</v>
      </c>
      <c r="B24">
        <v>2011</v>
      </c>
      <c r="C24">
        <v>8.5</v>
      </c>
      <c r="D24" s="1">
        <v>187248.61</v>
      </c>
      <c r="E24">
        <v>19.218609000000001</v>
      </c>
      <c r="F24">
        <v>10.718609000000001</v>
      </c>
      <c r="G24" s="2">
        <f>'Parameters 2019'!$Q$8</f>
        <v>0</v>
      </c>
      <c r="H24" s="3">
        <f t="shared" si="1"/>
        <v>82816.252986883686</v>
      </c>
      <c r="I24" s="3">
        <f t="shared" si="2"/>
        <v>82816.252986883686</v>
      </c>
      <c r="J24" s="3">
        <f t="shared" si="15"/>
        <v>0.95388845387141674</v>
      </c>
      <c r="K24" s="4">
        <f t="shared" si="3"/>
        <v>78997.467517082579</v>
      </c>
      <c r="L24" s="3">
        <f t="shared" si="4"/>
        <v>78997.47</v>
      </c>
      <c r="M24" s="3">
        <f t="shared" si="5"/>
        <v>0</v>
      </c>
      <c r="N24" s="3">
        <f t="shared" si="6"/>
        <v>9743.0885866921999</v>
      </c>
      <c r="O24" s="3">
        <f t="shared" si="7"/>
        <v>9743.0885866921999</v>
      </c>
      <c r="Q24" s="9"/>
    </row>
    <row r="25" spans="1:17" hidden="1" outlineLevel="2" x14ac:dyDescent="0.2">
      <c r="A25" t="s">
        <v>133</v>
      </c>
      <c r="B25">
        <v>2010</v>
      </c>
      <c r="C25">
        <v>9.5</v>
      </c>
      <c r="D25" s="1">
        <v>46441.67</v>
      </c>
      <c r="E25">
        <v>19.348478</v>
      </c>
      <c r="F25">
        <v>9.8484780000000001</v>
      </c>
      <c r="G25" s="2">
        <f>'Parameters 2019'!$Q$8</f>
        <v>0</v>
      </c>
      <c r="H25" s="3">
        <f t="shared" si="1"/>
        <v>22802.613466547602</v>
      </c>
      <c r="I25" s="3">
        <f t="shared" si="2"/>
        <v>22802.613466547602</v>
      </c>
      <c r="J25" s="3">
        <f t="shared" si="15"/>
        <v>0.95388845387141674</v>
      </c>
      <c r="K25" s="4">
        <f t="shared" si="3"/>
        <v>21751.149703832638</v>
      </c>
      <c r="L25" s="3">
        <f t="shared" si="4"/>
        <v>21751.15</v>
      </c>
      <c r="M25" s="3">
        <f t="shared" si="5"/>
        <v>0</v>
      </c>
      <c r="N25" s="3">
        <f t="shared" si="6"/>
        <v>2400.2751017418527</v>
      </c>
      <c r="O25" s="3">
        <f t="shared" si="7"/>
        <v>2400.2751017418527</v>
      </c>
      <c r="Q25" s="9"/>
    </row>
    <row r="26" spans="1:17" hidden="1" outlineLevel="2" x14ac:dyDescent="0.2">
      <c r="A26" t="s">
        <v>133</v>
      </c>
      <c r="B26">
        <v>2009</v>
      </c>
      <c r="C26">
        <v>10.5</v>
      </c>
      <c r="D26" s="1">
        <v>1012741.3</v>
      </c>
      <c r="E26">
        <v>19.507603</v>
      </c>
      <c r="F26">
        <v>9.0076029999999996</v>
      </c>
      <c r="G26" s="2">
        <f>'Parameters 2019'!$Q$8</f>
        <v>0</v>
      </c>
      <c r="H26" s="3">
        <f t="shared" si="1"/>
        <v>545109.70158660715</v>
      </c>
      <c r="I26" s="3">
        <f t="shared" si="2"/>
        <v>545109.70158660715</v>
      </c>
      <c r="J26" s="3">
        <f t="shared" si="15"/>
        <v>0.95388845387141674</v>
      </c>
      <c r="K26" s="4">
        <f t="shared" si="3"/>
        <v>519973.85043675808</v>
      </c>
      <c r="L26" s="3">
        <f t="shared" si="4"/>
        <v>519973.85</v>
      </c>
      <c r="M26" s="3">
        <f t="shared" si="5"/>
        <v>0</v>
      </c>
      <c r="N26" s="3">
        <f t="shared" si="6"/>
        <v>51915.209674914957</v>
      </c>
      <c r="O26" s="3">
        <f t="shared" si="7"/>
        <v>51915.209674914957</v>
      </c>
      <c r="Q26" s="9"/>
    </row>
    <row r="27" spans="1:17" hidden="1" outlineLevel="2" x14ac:dyDescent="0.2">
      <c r="A27" t="s">
        <v>133</v>
      </c>
      <c r="B27">
        <v>2008</v>
      </c>
      <c r="C27">
        <v>11.5</v>
      </c>
      <c r="D27" s="1">
        <v>413331.14</v>
      </c>
      <c r="E27">
        <v>19.698937000000001</v>
      </c>
      <c r="F27">
        <v>8.1989370000000008</v>
      </c>
      <c r="G27" s="2">
        <f>'Parameters 2019'!$Q$8</f>
        <v>0</v>
      </c>
      <c r="H27" s="3">
        <f t="shared" ref="H27:H34" si="16">+D27*(1-F27/E27)</f>
        <v>241297.69591120575</v>
      </c>
      <c r="I27" s="3">
        <f t="shared" ref="I27:I34" si="17">H27*(1-G27)</f>
        <v>241297.69591120575</v>
      </c>
      <c r="J27" s="3">
        <f t="shared" si="15"/>
        <v>0.95388845387141674</v>
      </c>
      <c r="K27" s="4">
        <f t="shared" ref="K27:K34" si="18">IF((D27*(1-F27/E27)*(1-G27)&lt;0),D27*(1-G27),I27*J27)</f>
        <v>230171.08607547532</v>
      </c>
      <c r="L27" s="3">
        <f t="shared" ref="L27:L34" si="19">ROUND(J27*H27,2)</f>
        <v>230171.09</v>
      </c>
      <c r="M27" s="3">
        <f t="shared" ref="M27:M34" si="20">ROUND(K27-L27,2)</f>
        <v>0</v>
      </c>
      <c r="N27" s="3">
        <f t="shared" ref="N27:N34" si="21">D27/E27</f>
        <v>20982.408340104848</v>
      </c>
      <c r="O27" s="3">
        <f t="shared" ref="O27:O34" si="22">+D27/E27</f>
        <v>20982.408340104848</v>
      </c>
      <c r="Q27" s="9"/>
    </row>
    <row r="28" spans="1:17" hidden="1" outlineLevel="2" x14ac:dyDescent="0.2">
      <c r="A28" t="s">
        <v>133</v>
      </c>
      <c r="B28">
        <v>2007</v>
      </c>
      <c r="C28">
        <v>12.5</v>
      </c>
      <c r="D28" s="1">
        <v>900364.81</v>
      </c>
      <c r="E28">
        <v>19.924662000000001</v>
      </c>
      <c r="F28">
        <v>7.4246619999999997</v>
      </c>
      <c r="G28" s="2">
        <f>'Parameters 2019'!$Q$8</f>
        <v>0</v>
      </c>
      <c r="H28" s="3">
        <f t="shared" si="16"/>
        <v>564855.76141768438</v>
      </c>
      <c r="I28" s="3">
        <f t="shared" si="17"/>
        <v>564855.76141768438</v>
      </c>
      <c r="J28" s="3">
        <f t="shared" si="15"/>
        <v>0.95388845387141674</v>
      </c>
      <c r="K28" s="4">
        <f t="shared" si="18"/>
        <v>538809.38891907677</v>
      </c>
      <c r="L28" s="3">
        <f t="shared" si="19"/>
        <v>538809.39</v>
      </c>
      <c r="M28" s="3">
        <f t="shared" si="20"/>
        <v>0</v>
      </c>
      <c r="N28" s="3">
        <f t="shared" si="21"/>
        <v>45188.460913414739</v>
      </c>
      <c r="O28" s="3">
        <f t="shared" si="22"/>
        <v>45188.460913414739</v>
      </c>
      <c r="Q28" s="9"/>
    </row>
    <row r="29" spans="1:17" hidden="1" outlineLevel="2" x14ac:dyDescent="0.2">
      <c r="A29" t="s">
        <v>133</v>
      </c>
      <c r="B29">
        <v>2006</v>
      </c>
      <c r="C29">
        <v>13.5</v>
      </c>
      <c r="D29" s="1">
        <v>597781.86</v>
      </c>
      <c r="E29">
        <v>20.185935000000001</v>
      </c>
      <c r="F29">
        <v>6.6859349999999997</v>
      </c>
      <c r="G29" s="2">
        <f>'Parameters 2019'!$Q$8</f>
        <v>0</v>
      </c>
      <c r="H29" s="3">
        <f t="shared" si="16"/>
        <v>399786.04458995833</v>
      </c>
      <c r="I29" s="3">
        <f t="shared" si="17"/>
        <v>399786.04458995833</v>
      </c>
      <c r="J29" s="3">
        <f t="shared" si="15"/>
        <v>0.95388845387141674</v>
      </c>
      <c r="K29" s="4">
        <f t="shared" si="18"/>
        <v>381351.29195328464</v>
      </c>
      <c r="L29" s="3">
        <f t="shared" si="19"/>
        <v>381351.29</v>
      </c>
      <c r="M29" s="3">
        <f t="shared" si="20"/>
        <v>0</v>
      </c>
      <c r="N29" s="3">
        <f t="shared" si="21"/>
        <v>29613.781080737652</v>
      </c>
      <c r="O29" s="3">
        <f t="shared" si="22"/>
        <v>29613.781080737652</v>
      </c>
      <c r="Q29" s="9"/>
    </row>
    <row r="30" spans="1:17" hidden="1" outlineLevel="2" x14ac:dyDescent="0.2">
      <c r="A30" t="s">
        <v>133</v>
      </c>
      <c r="B30">
        <v>2005</v>
      </c>
      <c r="C30">
        <v>14.5</v>
      </c>
      <c r="D30" s="1">
        <v>542509.61</v>
      </c>
      <c r="E30">
        <v>20.482626</v>
      </c>
      <c r="F30">
        <v>5.9826259999999998</v>
      </c>
      <c r="G30" s="2">
        <f>'Parameters 2019'!$Q$8</f>
        <v>0</v>
      </c>
      <c r="H30" s="3">
        <f t="shared" si="16"/>
        <v>384051.79809463886</v>
      </c>
      <c r="I30" s="3">
        <f t="shared" si="17"/>
        <v>384051.79809463886</v>
      </c>
      <c r="J30" s="3">
        <f t="shared" si="15"/>
        <v>0.95388845387141674</v>
      </c>
      <c r="K30" s="4">
        <f t="shared" si="18"/>
        <v>366342.57589103258</v>
      </c>
      <c r="L30" s="3">
        <f t="shared" si="19"/>
        <v>366342.58</v>
      </c>
      <c r="M30" s="3">
        <f t="shared" si="20"/>
        <v>0</v>
      </c>
      <c r="N30" s="3">
        <f t="shared" si="21"/>
        <v>26486.330903078542</v>
      </c>
      <c r="O30" s="3">
        <f t="shared" si="22"/>
        <v>26486.330903078542</v>
      </c>
      <c r="Q30" s="9"/>
    </row>
    <row r="31" spans="1:17" hidden="1" outlineLevel="2" x14ac:dyDescent="0.2">
      <c r="A31" t="s">
        <v>133</v>
      </c>
      <c r="B31">
        <v>2004</v>
      </c>
      <c r="C31">
        <v>15.5</v>
      </c>
      <c r="D31" s="1">
        <v>39721.9</v>
      </c>
      <c r="E31">
        <v>20.813030000000001</v>
      </c>
      <c r="F31">
        <v>5.3130300000000004</v>
      </c>
      <c r="G31" s="2">
        <f>'Parameters 2019'!$Q$8</f>
        <v>0</v>
      </c>
      <c r="H31" s="3">
        <f t="shared" si="16"/>
        <v>29581.922958838764</v>
      </c>
      <c r="I31" s="3">
        <f t="shared" si="17"/>
        <v>29581.922958838764</v>
      </c>
      <c r="J31" s="3">
        <f t="shared" si="15"/>
        <v>0.95388845387141674</v>
      </c>
      <c r="K31" s="4">
        <f t="shared" si="18"/>
        <v>28217.854753750074</v>
      </c>
      <c r="L31" s="3">
        <f t="shared" si="19"/>
        <v>28217.85</v>
      </c>
      <c r="M31" s="3">
        <f t="shared" si="20"/>
        <v>0</v>
      </c>
      <c r="N31" s="3">
        <f t="shared" si="21"/>
        <v>1908.5111586347591</v>
      </c>
      <c r="O31" s="3">
        <f t="shared" si="22"/>
        <v>1908.5111586347591</v>
      </c>
      <c r="Q31" s="9"/>
    </row>
    <row r="32" spans="1:17" hidden="1" outlineLevel="2" x14ac:dyDescent="0.2">
      <c r="A32" t="s">
        <v>133</v>
      </c>
      <c r="B32">
        <v>2003</v>
      </c>
      <c r="C32">
        <v>16.5</v>
      </c>
      <c r="D32" s="1">
        <v>85050.97</v>
      </c>
      <c r="E32">
        <v>21.17351</v>
      </c>
      <c r="F32">
        <v>4.6735100000000003</v>
      </c>
      <c r="G32" s="2">
        <f>'Parameters 2019'!$Q$8</f>
        <v>0</v>
      </c>
      <c r="H32" s="3">
        <f t="shared" si="16"/>
        <v>66278.146844807503</v>
      </c>
      <c r="I32" s="3">
        <f t="shared" si="17"/>
        <v>66278.146844807503</v>
      </c>
      <c r="J32" s="3">
        <f t="shared" si="15"/>
        <v>0.95388845387141674</v>
      </c>
      <c r="K32" s="4">
        <f t="shared" si="18"/>
        <v>63221.959019256145</v>
      </c>
      <c r="L32" s="3">
        <f t="shared" si="19"/>
        <v>63221.96</v>
      </c>
      <c r="M32" s="3">
        <f t="shared" si="20"/>
        <v>0</v>
      </c>
      <c r="N32" s="3">
        <f t="shared" si="21"/>
        <v>4016.8573845337878</v>
      </c>
      <c r="O32" s="3">
        <f t="shared" si="22"/>
        <v>4016.8573845337878</v>
      </c>
      <c r="Q32" s="9"/>
    </row>
    <row r="33" spans="1:21" hidden="1" outlineLevel="2" x14ac:dyDescent="0.2">
      <c r="A33" t="s">
        <v>133</v>
      </c>
      <c r="B33">
        <v>2002</v>
      </c>
      <c r="C33">
        <v>17.5</v>
      </c>
      <c r="D33" s="1">
        <v>8046.74</v>
      </c>
      <c r="E33">
        <v>21.561792000000001</v>
      </c>
      <c r="F33">
        <v>4.0617919999999996</v>
      </c>
      <c r="G33" s="2">
        <f>'Parameters 2019'!$Q$8</f>
        <v>0</v>
      </c>
      <c r="H33" s="3">
        <f t="shared" si="16"/>
        <v>6530.9019769785364</v>
      </c>
      <c r="I33" s="3">
        <f t="shared" si="17"/>
        <v>6530.9019769785364</v>
      </c>
      <c r="J33" s="3">
        <f t="shared" si="15"/>
        <v>0.95388845387141674</v>
      </c>
      <c r="K33" s="4">
        <f t="shared" si="18"/>
        <v>6229.7519892058353</v>
      </c>
      <c r="L33" s="3">
        <f t="shared" si="19"/>
        <v>6229.75</v>
      </c>
      <c r="M33" s="3">
        <f t="shared" si="20"/>
        <v>0</v>
      </c>
      <c r="N33" s="3">
        <f t="shared" si="21"/>
        <v>373.19439868448779</v>
      </c>
      <c r="O33" s="3">
        <f t="shared" si="22"/>
        <v>373.19439868448779</v>
      </c>
      <c r="Q33" s="9"/>
    </row>
    <row r="34" spans="1:21" hidden="1" outlineLevel="2" x14ac:dyDescent="0.2">
      <c r="A34" t="s">
        <v>133</v>
      </c>
      <c r="B34">
        <v>2000</v>
      </c>
      <c r="C34">
        <v>19.5</v>
      </c>
      <c r="D34" s="1">
        <v>23.93</v>
      </c>
      <c r="E34">
        <v>22.497619</v>
      </c>
      <c r="F34">
        <v>2.9976189999999998</v>
      </c>
      <c r="G34" s="2">
        <f>'Parameters 2019'!$Q$8</f>
        <v>0</v>
      </c>
      <c r="H34" s="3">
        <f t="shared" si="16"/>
        <v>20.741528247944817</v>
      </c>
      <c r="I34" s="3">
        <f t="shared" si="17"/>
        <v>20.741528247944817</v>
      </c>
      <c r="J34" s="3">
        <f t="shared" si="15"/>
        <v>0.95388845387141674</v>
      </c>
      <c r="K34" s="4">
        <f t="shared" si="18"/>
        <v>19.785104311362396</v>
      </c>
      <c r="L34" s="3">
        <f t="shared" si="19"/>
        <v>19.79</v>
      </c>
      <c r="M34" s="3">
        <f t="shared" si="20"/>
        <v>0</v>
      </c>
      <c r="N34" s="3">
        <f t="shared" si="21"/>
        <v>1.0636681152792213</v>
      </c>
      <c r="O34" s="3">
        <f t="shared" si="22"/>
        <v>1.0636681152792213</v>
      </c>
      <c r="Q34" s="9"/>
    </row>
    <row r="35" spans="1:21" hidden="1" outlineLevel="2" x14ac:dyDescent="0.2">
      <c r="A35" t="s">
        <v>133</v>
      </c>
      <c r="B35">
        <v>1999</v>
      </c>
      <c r="C35">
        <v>20.5</v>
      </c>
      <c r="D35" s="1">
        <v>1414969.42</v>
      </c>
      <c r="E35">
        <v>23.076415000000001</v>
      </c>
      <c r="F35">
        <v>2.5764149999999999</v>
      </c>
      <c r="G35" s="2">
        <f>'Parameters 2019'!$Q$8</f>
        <v>0</v>
      </c>
      <c r="H35" s="3">
        <f t="shared" si="1"/>
        <v>1256992.1762110796</v>
      </c>
      <c r="I35" s="3">
        <f t="shared" si="2"/>
        <v>1256992.1762110796</v>
      </c>
      <c r="J35" s="3">
        <f t="shared" si="15"/>
        <v>0.95388845387141674</v>
      </c>
      <c r="K35" s="4">
        <f t="shared" si="3"/>
        <v>1199030.3234944541</v>
      </c>
      <c r="L35" s="3">
        <f t="shared" si="4"/>
        <v>1199030.32</v>
      </c>
      <c r="M35" s="3">
        <f t="shared" si="5"/>
        <v>0</v>
      </c>
      <c r="N35" s="3">
        <f t="shared" si="6"/>
        <v>61316.691522491681</v>
      </c>
      <c r="O35" s="3">
        <f t="shared" si="7"/>
        <v>61316.691522491681</v>
      </c>
      <c r="Q35" s="9"/>
    </row>
    <row r="36" spans="1:21" hidden="1" outlineLevel="2" x14ac:dyDescent="0.2">
      <c r="A36" t="s">
        <v>133</v>
      </c>
      <c r="B36">
        <v>1997</v>
      </c>
      <c r="C36">
        <v>22.5</v>
      </c>
      <c r="D36" s="1">
        <v>777212.54</v>
      </c>
      <c r="E36">
        <v>24.419543000000001</v>
      </c>
      <c r="F36">
        <v>1.919543</v>
      </c>
      <c r="G36" s="2">
        <f>'Parameters 2019'!$Q$8</f>
        <v>0</v>
      </c>
      <c r="H36" s="3">
        <f t="shared" si="1"/>
        <v>716118.3217065119</v>
      </c>
      <c r="I36" s="3">
        <f t="shared" si="2"/>
        <v>716118.3217065119</v>
      </c>
      <c r="J36" s="3">
        <f t="shared" si="15"/>
        <v>0.95388845387141674</v>
      </c>
      <c r="K36" s="4">
        <f t="shared" si="3"/>
        <v>683096.99868161848</v>
      </c>
      <c r="L36" s="3">
        <f t="shared" si="4"/>
        <v>683097</v>
      </c>
      <c r="M36" s="3">
        <f t="shared" si="5"/>
        <v>0</v>
      </c>
      <c r="N36" s="3">
        <f t="shared" si="6"/>
        <v>31827.480964733862</v>
      </c>
      <c r="O36" s="3">
        <f t="shared" si="7"/>
        <v>31827.480964733862</v>
      </c>
      <c r="Q36" s="9"/>
    </row>
    <row r="37" spans="1:21" hidden="1" outlineLevel="2" x14ac:dyDescent="0.2">
      <c r="A37" t="s">
        <v>133</v>
      </c>
      <c r="B37">
        <v>1996</v>
      </c>
      <c r="C37">
        <v>23.5</v>
      </c>
      <c r="D37" s="1">
        <v>4961115.76</v>
      </c>
      <c r="E37">
        <v>25.149940999999998</v>
      </c>
      <c r="F37">
        <v>1.6499410000000001</v>
      </c>
      <c r="G37" s="2">
        <f>'Parameters 2019'!$Q$8</f>
        <v>0</v>
      </c>
      <c r="H37" s="3">
        <f t="shared" si="1"/>
        <v>4635645.8792487821</v>
      </c>
      <c r="I37" s="3">
        <f t="shared" si="2"/>
        <v>4635645.8792487821</v>
      </c>
      <c r="J37" s="3">
        <f t="shared" si="15"/>
        <v>0.95388845387141674</v>
      </c>
      <c r="K37" s="4">
        <f t="shared" si="3"/>
        <v>4421889.0804520249</v>
      </c>
      <c r="L37" s="3">
        <f t="shared" si="4"/>
        <v>4421889.08</v>
      </c>
      <c r="M37" s="3">
        <f t="shared" si="5"/>
        <v>0</v>
      </c>
      <c r="N37" s="3">
        <f t="shared" si="6"/>
        <v>197261.52677654393</v>
      </c>
      <c r="O37" s="3">
        <f t="shared" si="7"/>
        <v>197261.52677654393</v>
      </c>
      <c r="Q37" s="9"/>
    </row>
    <row r="38" spans="1:21" outlineLevel="1" collapsed="1" x14ac:dyDescent="0.2">
      <c r="A38" s="5" t="s">
        <v>76</v>
      </c>
      <c r="D38" s="1">
        <f>SUBTOTAL(9,D17:D37)</f>
        <v>12035696.09</v>
      </c>
      <c r="G38" s="2"/>
      <c r="H38" s="3">
        <f>SUBTOTAL(9,H17:H37)</f>
        <v>9166334.0545044467</v>
      </c>
      <c r="I38" s="3">
        <f>SUBTOTAL(9,I17:I37)</f>
        <v>9166334.0545044467</v>
      </c>
      <c r="J38" s="3"/>
      <c r="K38" s="4">
        <f>SUBTOTAL(9,K17:K37)</f>
        <v>8743660.2189201601</v>
      </c>
      <c r="L38" s="3">
        <f>SUBTOTAL(9,L17:L37)</f>
        <v>8743660.2400000002</v>
      </c>
      <c r="M38" s="3">
        <f>SUBTOTAL(9,M17:M37)</f>
        <v>0</v>
      </c>
      <c r="N38" s="3">
        <f>SUBTOTAL(9,N17:N37)</f>
        <v>538467.24604905839</v>
      </c>
      <c r="O38" s="3">
        <f>SUBTOTAL(9,O17:O37)</f>
        <v>538467.24604905839</v>
      </c>
      <c r="Q38" s="9">
        <f>(D38-H38)/O38</f>
        <v>5.328758724971979</v>
      </c>
      <c r="S38" s="7">
        <f>'Reserves at 9-30-19'!E11</f>
        <v>10876647.619999999</v>
      </c>
      <c r="U38" s="7">
        <f>I38-S38</f>
        <v>-1710313.5654955525</v>
      </c>
    </row>
    <row r="39" spans="1:21" hidden="1" outlineLevel="2" x14ac:dyDescent="0.2">
      <c r="A39" t="s">
        <v>144</v>
      </c>
      <c r="B39">
        <v>2019</v>
      </c>
      <c r="C39">
        <v>0.5</v>
      </c>
      <c r="D39" s="1">
        <v>461377.76</v>
      </c>
      <c r="E39">
        <v>15.040328000000001</v>
      </c>
      <c r="F39">
        <v>14.540328000000001</v>
      </c>
      <c r="G39" s="2">
        <f>'Parameters 2019'!$Q$9</f>
        <v>0</v>
      </c>
      <c r="H39" s="3">
        <f t="shared" si="1"/>
        <v>15338.021883565312</v>
      </c>
      <c r="I39" s="3">
        <f t="shared" si="2"/>
        <v>15338.021883565312</v>
      </c>
      <c r="J39" s="3">
        <f t="shared" ref="J39:J56" si="23">$I$174</f>
        <v>0.95388845387141674</v>
      </c>
      <c r="K39" s="4">
        <f t="shared" si="3"/>
        <v>14630.761979960071</v>
      </c>
      <c r="L39" s="3">
        <f t="shared" si="4"/>
        <v>14630.76</v>
      </c>
      <c r="M39" s="3">
        <f t="shared" si="5"/>
        <v>0</v>
      </c>
      <c r="N39" s="3">
        <f t="shared" si="6"/>
        <v>30676.04376713061</v>
      </c>
      <c r="O39" s="3">
        <f t="shared" si="7"/>
        <v>30676.04376713061</v>
      </c>
    </row>
    <row r="40" spans="1:21" hidden="1" outlineLevel="2" x14ac:dyDescent="0.2">
      <c r="A40" t="s">
        <v>144</v>
      </c>
      <c r="B40">
        <v>2018</v>
      </c>
      <c r="C40">
        <v>1.5</v>
      </c>
      <c r="D40" s="1">
        <v>422304.14</v>
      </c>
      <c r="E40">
        <v>15.066205</v>
      </c>
      <c r="F40">
        <v>13.566205</v>
      </c>
      <c r="G40" s="2">
        <f>'Parameters 2019'!$Q$9</f>
        <v>0</v>
      </c>
      <c r="H40" s="3">
        <f>+D40*(1-F40/E40)</f>
        <v>42044.842081997413</v>
      </c>
      <c r="I40" s="3">
        <f>H40*(1-G40)</f>
        <v>42044.842081997413</v>
      </c>
      <c r="J40" s="3">
        <f t="shared" si="23"/>
        <v>0.95388845387141674</v>
      </c>
      <c r="K40" s="4">
        <f>IF((D40*(1-F40/E40)*(1-G40)&lt;0),D40*(1-G40),I40*J40)</f>
        <v>40106.08940686439</v>
      </c>
      <c r="L40" s="3">
        <f>ROUND(J40*H40,2)</f>
        <v>40106.089999999997</v>
      </c>
      <c r="M40" s="3">
        <f>ROUND(K40-L40,2)</f>
        <v>0</v>
      </c>
      <c r="N40" s="3">
        <f>D40/E40</f>
        <v>28029.894721331617</v>
      </c>
      <c r="O40" s="3">
        <f>+D40/E40</f>
        <v>28029.894721331617</v>
      </c>
    </row>
    <row r="41" spans="1:21" hidden="1" outlineLevel="2" x14ac:dyDescent="0.2">
      <c r="A41" t="s">
        <v>144</v>
      </c>
      <c r="B41">
        <v>2017</v>
      </c>
      <c r="C41">
        <v>2.5</v>
      </c>
      <c r="D41" s="1">
        <v>138931.44</v>
      </c>
      <c r="E41">
        <v>15.093558</v>
      </c>
      <c r="F41">
        <v>12.593558</v>
      </c>
      <c r="G41" s="2">
        <f>'Parameters 2019'!$Q$9</f>
        <v>0</v>
      </c>
      <c r="H41" s="3">
        <f t="shared" si="1"/>
        <v>23011.711353943188</v>
      </c>
      <c r="I41" s="3">
        <f t="shared" si="2"/>
        <v>23011.711353943188</v>
      </c>
      <c r="J41" s="3">
        <f t="shared" si="23"/>
        <v>0.95388845387141674</v>
      </c>
      <c r="K41" s="4">
        <f t="shared" si="3"/>
        <v>21950.605764348194</v>
      </c>
      <c r="L41" s="3">
        <f t="shared" si="4"/>
        <v>21950.61</v>
      </c>
      <c r="M41" s="3">
        <f t="shared" si="5"/>
        <v>0</v>
      </c>
      <c r="N41" s="3">
        <f t="shared" si="6"/>
        <v>9204.684541577275</v>
      </c>
      <c r="O41" s="3">
        <f t="shared" si="7"/>
        <v>9204.684541577275</v>
      </c>
    </row>
    <row r="42" spans="1:21" hidden="1" outlineLevel="2" x14ac:dyDescent="0.2">
      <c r="A42" t="s">
        <v>144</v>
      </c>
      <c r="B42">
        <v>2016</v>
      </c>
      <c r="C42">
        <v>3.5</v>
      </c>
      <c r="D42" s="1">
        <v>517612.46</v>
      </c>
      <c r="E42">
        <v>15.129346</v>
      </c>
      <c r="F42">
        <v>11.629346</v>
      </c>
      <c r="G42" s="2">
        <f>'Parameters 2019'!$Q$9</f>
        <v>0</v>
      </c>
      <c r="H42" s="3">
        <f t="shared" si="1"/>
        <v>119743.68290605558</v>
      </c>
      <c r="I42" s="3">
        <f t="shared" si="2"/>
        <v>119743.68290605558</v>
      </c>
      <c r="J42" s="3">
        <f t="shared" si="23"/>
        <v>0.95388845387141674</v>
      </c>
      <c r="K42" s="4">
        <f t="shared" si="3"/>
        <v>114222.11654812655</v>
      </c>
      <c r="L42" s="3">
        <f t="shared" si="4"/>
        <v>114222.12</v>
      </c>
      <c r="M42" s="3">
        <f t="shared" si="5"/>
        <v>0</v>
      </c>
      <c r="N42" s="3">
        <f t="shared" si="6"/>
        <v>34212.480830301589</v>
      </c>
      <c r="O42" s="3">
        <f t="shared" si="7"/>
        <v>34212.480830301589</v>
      </c>
    </row>
    <row r="43" spans="1:21" hidden="1" outlineLevel="2" x14ac:dyDescent="0.2">
      <c r="A43" t="s">
        <v>144</v>
      </c>
      <c r="B43">
        <v>2015</v>
      </c>
      <c r="C43">
        <v>4.5</v>
      </c>
      <c r="D43" s="1">
        <v>148563.19</v>
      </c>
      <c r="E43">
        <v>15.178717000000001</v>
      </c>
      <c r="F43">
        <v>10.678717000000001</v>
      </c>
      <c r="G43" s="2">
        <f>'Parameters 2019'!$Q$9</f>
        <v>0</v>
      </c>
      <c r="H43" s="3">
        <f t="shared" si="1"/>
        <v>44044.193919683734</v>
      </c>
      <c r="I43" s="3">
        <f t="shared" si="2"/>
        <v>44044.193919683734</v>
      </c>
      <c r="J43" s="3">
        <f t="shared" si="23"/>
        <v>0.95388845387141674</v>
      </c>
      <c r="K43" s="4">
        <f t="shared" si="3"/>
        <v>42013.248040059974</v>
      </c>
      <c r="L43" s="3">
        <f t="shared" si="4"/>
        <v>42013.25</v>
      </c>
      <c r="M43" s="3">
        <f t="shared" si="5"/>
        <v>0</v>
      </c>
      <c r="N43" s="3">
        <f t="shared" si="6"/>
        <v>9787.5986488186063</v>
      </c>
      <c r="O43" s="3">
        <f t="shared" si="7"/>
        <v>9787.5986488186063</v>
      </c>
    </row>
    <row r="44" spans="1:21" hidden="1" outlineLevel="2" x14ac:dyDescent="0.2">
      <c r="A44" t="s">
        <v>144</v>
      </c>
      <c r="B44">
        <v>2014</v>
      </c>
      <c r="C44">
        <v>5.5</v>
      </c>
      <c r="D44" s="1">
        <v>1551697.03</v>
      </c>
      <c r="E44">
        <v>15.247059</v>
      </c>
      <c r="F44">
        <v>9.7470590000000001</v>
      </c>
      <c r="G44" s="2">
        <f>'Parameters 2019'!$Q$9</f>
        <v>0</v>
      </c>
      <c r="H44" s="3">
        <f t="shared" si="1"/>
        <v>559736.38358715596</v>
      </c>
      <c r="I44" s="3">
        <f t="shared" si="2"/>
        <v>559736.38358715596</v>
      </c>
      <c r="J44" s="3">
        <f t="shared" si="23"/>
        <v>0.95388845387141674</v>
      </c>
      <c r="K44" s="4">
        <f t="shared" si="3"/>
        <v>533926.07351553044</v>
      </c>
      <c r="L44" s="3">
        <f t="shared" si="4"/>
        <v>533926.06999999995</v>
      </c>
      <c r="M44" s="3">
        <f t="shared" si="5"/>
        <v>0</v>
      </c>
      <c r="N44" s="3">
        <f t="shared" si="6"/>
        <v>101770.25156130111</v>
      </c>
      <c r="O44" s="3">
        <f t="shared" si="7"/>
        <v>101770.25156130111</v>
      </c>
    </row>
    <row r="45" spans="1:21" hidden="1" outlineLevel="2" x14ac:dyDescent="0.2">
      <c r="A45" t="s">
        <v>144</v>
      </c>
      <c r="B45">
        <v>2013</v>
      </c>
      <c r="C45">
        <v>6.5</v>
      </c>
      <c r="D45" s="1">
        <v>394867.82</v>
      </c>
      <c r="E45">
        <v>15.339998</v>
      </c>
      <c r="F45">
        <v>8.8399979999999996</v>
      </c>
      <c r="G45" s="2">
        <f>'Parameters 2019'!$Q$9</f>
        <v>0</v>
      </c>
      <c r="H45" s="3">
        <f t="shared" si="1"/>
        <v>167316.89469581418</v>
      </c>
      <c r="I45" s="3">
        <f t="shared" si="2"/>
        <v>167316.89469581418</v>
      </c>
      <c r="J45" s="3">
        <f t="shared" si="23"/>
        <v>0.95388845387141674</v>
      </c>
      <c r="K45" s="4">
        <f t="shared" si="3"/>
        <v>159601.65398795684</v>
      </c>
      <c r="L45" s="3">
        <f t="shared" si="4"/>
        <v>159601.65</v>
      </c>
      <c r="M45" s="3">
        <f t="shared" si="5"/>
        <v>0</v>
      </c>
      <c r="N45" s="3">
        <f t="shared" si="6"/>
        <v>25741.060722432951</v>
      </c>
      <c r="O45" s="3">
        <f t="shared" si="7"/>
        <v>25741.060722432951</v>
      </c>
    </row>
    <row r="46" spans="1:21" hidden="1" outlineLevel="2" x14ac:dyDescent="0.2">
      <c r="A46" t="s">
        <v>144</v>
      </c>
      <c r="B46">
        <v>2012</v>
      </c>
      <c r="C46">
        <v>7.5</v>
      </c>
      <c r="D46" s="1">
        <v>140194.31</v>
      </c>
      <c r="E46">
        <v>15.463359000000001</v>
      </c>
      <c r="F46">
        <v>7.9633589999999996</v>
      </c>
      <c r="G46" s="2">
        <f>'Parameters 2019'!$Q$9</f>
        <v>0</v>
      </c>
      <c r="H46" s="3">
        <f>+D46*(1-F46/E46)</f>
        <v>67996.696254675335</v>
      </c>
      <c r="I46" s="3">
        <f>H46*(1-G46)</f>
        <v>67996.696254675335</v>
      </c>
      <c r="J46" s="3">
        <f t="shared" si="23"/>
        <v>0.95388845387141674</v>
      </c>
      <c r="K46" s="4">
        <f>IF((D46*(1-F46/E46)*(1-G46)&lt;0),D46*(1-G46),I46*J46)</f>
        <v>64861.263458736612</v>
      </c>
      <c r="L46" s="3">
        <f>ROUND(J46*H46,2)</f>
        <v>64861.26</v>
      </c>
      <c r="M46" s="3">
        <f>ROUND(K46-L46,2)</f>
        <v>0</v>
      </c>
      <c r="N46" s="3">
        <f>D46/E46</f>
        <v>9066.2261672900422</v>
      </c>
      <c r="O46" s="3">
        <f>+D46/E46</f>
        <v>9066.2261672900422</v>
      </c>
    </row>
    <row r="47" spans="1:21" hidden="1" outlineLevel="2" x14ac:dyDescent="0.2">
      <c r="A47" t="s">
        <v>144</v>
      </c>
      <c r="B47">
        <v>2011</v>
      </c>
      <c r="C47">
        <v>8.5</v>
      </c>
      <c r="D47" s="1">
        <v>1552997.12</v>
      </c>
      <c r="E47">
        <v>15.622885</v>
      </c>
      <c r="F47">
        <v>7.1228850000000001</v>
      </c>
      <c r="G47" s="2">
        <f>'Parameters 2019'!$Q$9</f>
        <v>0</v>
      </c>
      <c r="H47" s="3">
        <f t="shared" si="1"/>
        <v>844944.80500880606</v>
      </c>
      <c r="I47" s="3">
        <f t="shared" si="2"/>
        <v>844944.80500880606</v>
      </c>
      <c r="J47" s="3">
        <f t="shared" si="23"/>
        <v>0.95388845387141674</v>
      </c>
      <c r="K47" s="4">
        <f t="shared" si="3"/>
        <v>805983.09365653573</v>
      </c>
      <c r="L47" s="3">
        <f t="shared" si="4"/>
        <v>805983.09</v>
      </c>
      <c r="M47" s="3">
        <f t="shared" si="5"/>
        <v>0</v>
      </c>
      <c r="N47" s="3">
        <f t="shared" si="6"/>
        <v>99405.271177506598</v>
      </c>
      <c r="O47" s="3">
        <f t="shared" si="7"/>
        <v>99405.271177506598</v>
      </c>
    </row>
    <row r="48" spans="1:21" hidden="1" outlineLevel="2" x14ac:dyDescent="0.2">
      <c r="A48" t="s">
        <v>144</v>
      </c>
      <c r="B48">
        <v>2010</v>
      </c>
      <c r="C48">
        <v>9.5</v>
      </c>
      <c r="D48" s="1">
        <v>274877.44</v>
      </c>
      <c r="E48">
        <v>15.823245</v>
      </c>
      <c r="F48">
        <v>6.323245</v>
      </c>
      <c r="G48" s="2">
        <f>'Parameters 2019'!$Q$9</f>
        <v>0</v>
      </c>
      <c r="H48" s="3">
        <f t="shared" si="1"/>
        <v>165031.61519650361</v>
      </c>
      <c r="I48" s="3">
        <f t="shared" si="2"/>
        <v>165031.61519650361</v>
      </c>
      <c r="J48" s="3">
        <f t="shared" si="23"/>
        <v>0.95388845387141674</v>
      </c>
      <c r="K48" s="4">
        <f t="shared" si="3"/>
        <v>157421.75225969544</v>
      </c>
      <c r="L48" s="3">
        <f t="shared" si="4"/>
        <v>157421.75</v>
      </c>
      <c r="M48" s="3">
        <f t="shared" si="5"/>
        <v>0</v>
      </c>
      <c r="N48" s="3">
        <f t="shared" si="6"/>
        <v>17371.748968053013</v>
      </c>
      <c r="O48" s="3">
        <f t="shared" si="7"/>
        <v>17371.748968053013</v>
      </c>
    </row>
    <row r="49" spans="1:21" hidden="1" outlineLevel="2" x14ac:dyDescent="0.2">
      <c r="A49" t="s">
        <v>144</v>
      </c>
      <c r="B49">
        <v>2009</v>
      </c>
      <c r="C49">
        <v>10.5</v>
      </c>
      <c r="D49" s="1">
        <v>233948.01</v>
      </c>
      <c r="E49">
        <v>16.067205000000001</v>
      </c>
      <c r="F49">
        <v>5.5672050000000004</v>
      </c>
      <c r="G49" s="2">
        <f>'Parameters 2019'!$Q$9</f>
        <v>0</v>
      </c>
      <c r="H49" s="3">
        <f t="shared" si="1"/>
        <v>152886.21169643383</v>
      </c>
      <c r="I49" s="3">
        <f t="shared" si="2"/>
        <v>152886.21169643383</v>
      </c>
      <c r="J49" s="3">
        <f t="shared" si="23"/>
        <v>0.95388845387141674</v>
      </c>
      <c r="K49" s="4">
        <f t="shared" si="3"/>
        <v>145836.39209336939</v>
      </c>
      <c r="L49" s="3">
        <f t="shared" si="4"/>
        <v>145836.39000000001</v>
      </c>
      <c r="M49" s="3">
        <f t="shared" si="5"/>
        <v>0</v>
      </c>
      <c r="N49" s="3">
        <f t="shared" si="6"/>
        <v>14560.591590136553</v>
      </c>
      <c r="O49" s="3">
        <f t="shared" si="7"/>
        <v>14560.591590136553</v>
      </c>
    </row>
    <row r="50" spans="1:21" hidden="1" outlineLevel="2" x14ac:dyDescent="0.2">
      <c r="A50" t="s">
        <v>144</v>
      </c>
      <c r="B50">
        <v>2008</v>
      </c>
      <c r="C50">
        <v>11.5</v>
      </c>
      <c r="D50" s="1">
        <v>146018.16</v>
      </c>
      <c r="E50">
        <v>16.355536000000001</v>
      </c>
      <c r="F50">
        <v>4.8555359999999999</v>
      </c>
      <c r="G50" s="2">
        <f>'Parameters 2019'!$Q$9</f>
        <v>0</v>
      </c>
      <c r="H50" s="3">
        <f t="shared" si="1"/>
        <v>102669.14150658225</v>
      </c>
      <c r="I50" s="3">
        <f t="shared" si="2"/>
        <v>102669.14150658225</v>
      </c>
      <c r="J50" s="3">
        <f t="shared" si="23"/>
        <v>0.95388845387141674</v>
      </c>
      <c r="K50" s="4">
        <f t="shared" si="3"/>
        <v>97934.90865201944</v>
      </c>
      <c r="L50" s="3">
        <f t="shared" si="4"/>
        <v>97934.91</v>
      </c>
      <c r="M50" s="3">
        <f t="shared" si="5"/>
        <v>0</v>
      </c>
      <c r="N50" s="3">
        <f t="shared" si="6"/>
        <v>8927.7514353549777</v>
      </c>
      <c r="O50" s="3">
        <f t="shared" si="7"/>
        <v>8927.7514353549777</v>
      </c>
    </row>
    <row r="51" spans="1:21" hidden="1" outlineLevel="2" x14ac:dyDescent="0.2">
      <c r="A51" t="s">
        <v>144</v>
      </c>
      <c r="B51">
        <v>2007</v>
      </c>
      <c r="C51">
        <v>12.5</v>
      </c>
      <c r="D51" s="1">
        <v>2474617.85</v>
      </c>
      <c r="E51">
        <v>16.686515</v>
      </c>
      <c r="F51">
        <v>4.186515</v>
      </c>
      <c r="G51" s="2">
        <f>'Parameters 2019'!$Q$9</f>
        <v>0</v>
      </c>
      <c r="H51" s="3">
        <f t="shared" si="1"/>
        <v>1853755.7497775899</v>
      </c>
      <c r="I51" s="3">
        <f t="shared" si="2"/>
        <v>1853755.7497775899</v>
      </c>
      <c r="J51" s="3">
        <f t="shared" si="23"/>
        <v>0.95388845387141674</v>
      </c>
      <c r="K51" s="4">
        <f t="shared" si="3"/>
        <v>1768276.206010594</v>
      </c>
      <c r="L51" s="3">
        <f t="shared" si="4"/>
        <v>1768276.21</v>
      </c>
      <c r="M51" s="3">
        <f t="shared" si="5"/>
        <v>0</v>
      </c>
      <c r="N51" s="3">
        <f t="shared" si="6"/>
        <v>148300.45998220719</v>
      </c>
      <c r="O51" s="3">
        <f t="shared" si="7"/>
        <v>148300.45998220719</v>
      </c>
    </row>
    <row r="52" spans="1:21" hidden="1" outlineLevel="2" x14ac:dyDescent="0.2">
      <c r="A52" t="s">
        <v>144</v>
      </c>
      <c r="B52">
        <v>2006</v>
      </c>
      <c r="C52">
        <v>13.5</v>
      </c>
      <c r="D52" s="1">
        <v>268958.23</v>
      </c>
      <c r="E52">
        <v>17.054593000000001</v>
      </c>
      <c r="F52">
        <v>3.5545930000000001</v>
      </c>
      <c r="G52" s="2">
        <f>'Parameters 2019'!$Q$9</f>
        <v>0</v>
      </c>
      <c r="H52" s="3">
        <f t="shared" si="1"/>
        <v>212900.77722757732</v>
      </c>
      <c r="I52" s="3">
        <f t="shared" si="2"/>
        <v>212900.77722757732</v>
      </c>
      <c r="J52" s="3">
        <f t="shared" si="23"/>
        <v>0.95388845387141674</v>
      </c>
      <c r="K52" s="4">
        <f t="shared" si="3"/>
        <v>203083.59321763666</v>
      </c>
      <c r="L52" s="3">
        <f t="shared" si="4"/>
        <v>203083.59</v>
      </c>
      <c r="M52" s="3">
        <f t="shared" si="5"/>
        <v>0</v>
      </c>
      <c r="N52" s="3">
        <f t="shared" si="6"/>
        <v>15770.427942783506</v>
      </c>
      <c r="O52" s="3">
        <f t="shared" si="7"/>
        <v>15770.427942783506</v>
      </c>
    </row>
    <row r="53" spans="1:21" hidden="1" outlineLevel="2" x14ac:dyDescent="0.2">
      <c r="A53" t="s">
        <v>144</v>
      </c>
      <c r="B53">
        <v>2004</v>
      </c>
      <c r="C53">
        <v>15.5</v>
      </c>
      <c r="D53" s="1">
        <v>3864.66</v>
      </c>
      <c r="E53">
        <v>17.949994</v>
      </c>
      <c r="F53">
        <v>2.4499939999999998</v>
      </c>
      <c r="G53" s="2">
        <f>'Parameters 2019'!$Q$9</f>
        <v>0</v>
      </c>
      <c r="H53" s="3">
        <f t="shared" si="1"/>
        <v>3337.1727032332151</v>
      </c>
      <c r="I53" s="3">
        <f t="shared" si="2"/>
        <v>3337.1727032332151</v>
      </c>
      <c r="J53" s="3">
        <f t="shared" si="23"/>
        <v>0.95388845387141674</v>
      </c>
      <c r="K53" s="4">
        <f t="shared" si="3"/>
        <v>3183.2905101890278</v>
      </c>
      <c r="L53" s="3">
        <f t="shared" si="4"/>
        <v>3183.29</v>
      </c>
      <c r="M53" s="3">
        <f t="shared" si="5"/>
        <v>0</v>
      </c>
      <c r="N53" s="3">
        <f t="shared" si="6"/>
        <v>215.30146472472359</v>
      </c>
      <c r="O53" s="3">
        <f t="shared" si="7"/>
        <v>215.30146472472359</v>
      </c>
    </row>
    <row r="54" spans="1:21" hidden="1" outlineLevel="2" x14ac:dyDescent="0.2">
      <c r="A54" t="s">
        <v>144</v>
      </c>
      <c r="B54">
        <v>2003</v>
      </c>
      <c r="C54">
        <v>16.5</v>
      </c>
      <c r="D54" s="1">
        <v>239178.7</v>
      </c>
      <c r="E54">
        <v>18.531497000000002</v>
      </c>
      <c r="F54">
        <v>2.0314969999999999</v>
      </c>
      <c r="G54" s="2">
        <f>'Parameters 2019'!$Q$9</f>
        <v>0</v>
      </c>
      <c r="H54" s="3">
        <f t="shared" si="1"/>
        <v>212958.97196000951</v>
      </c>
      <c r="I54" s="3">
        <f t="shared" si="2"/>
        <v>212958.97196000951</v>
      </c>
      <c r="J54" s="3">
        <f t="shared" si="23"/>
        <v>0.95388845387141674</v>
      </c>
      <c r="K54" s="4">
        <f t="shared" si="3"/>
        <v>203139.10450097985</v>
      </c>
      <c r="L54" s="3">
        <f t="shared" si="4"/>
        <v>203139.1</v>
      </c>
      <c r="M54" s="3">
        <f t="shared" si="5"/>
        <v>0</v>
      </c>
      <c r="N54" s="3">
        <f t="shared" si="6"/>
        <v>12906.604361212696</v>
      </c>
      <c r="O54" s="3">
        <f t="shared" si="7"/>
        <v>12906.604361212696</v>
      </c>
    </row>
    <row r="55" spans="1:21" hidden="1" outlineLevel="2" x14ac:dyDescent="0.2">
      <c r="A55" t="s">
        <v>144</v>
      </c>
      <c r="B55">
        <v>2002</v>
      </c>
      <c r="C55">
        <v>17.5</v>
      </c>
      <c r="D55" s="1">
        <v>81867.360000000001</v>
      </c>
      <c r="E55">
        <v>19.194845999999998</v>
      </c>
      <c r="F55">
        <v>1.6948460000000001</v>
      </c>
      <c r="G55" s="2">
        <f>'Parameters 2019'!$Q$9</f>
        <v>0</v>
      </c>
      <c r="H55" s="3">
        <f t="shared" si="1"/>
        <v>74638.72333229451</v>
      </c>
      <c r="I55" s="3">
        <f t="shared" si="2"/>
        <v>74638.72333229451</v>
      </c>
      <c r="J55" s="3">
        <f t="shared" si="23"/>
        <v>0.95388845387141674</v>
      </c>
      <c r="K55" s="4">
        <f t="shared" si="3"/>
        <v>71197.016398378852</v>
      </c>
      <c r="L55" s="3">
        <f t="shared" si="4"/>
        <v>71197.02</v>
      </c>
      <c r="M55" s="3">
        <f t="shared" si="5"/>
        <v>0</v>
      </c>
      <c r="N55" s="3">
        <f t="shared" si="6"/>
        <v>4265.0699047025437</v>
      </c>
      <c r="O55" s="3">
        <f t="shared" si="7"/>
        <v>4265.0699047025437</v>
      </c>
    </row>
    <row r="56" spans="1:21" hidden="1" outlineLevel="2" x14ac:dyDescent="0.2">
      <c r="A56" t="s">
        <v>144</v>
      </c>
      <c r="B56">
        <v>2001</v>
      </c>
      <c r="C56">
        <v>18.5</v>
      </c>
      <c r="D56" s="1">
        <v>46536.94</v>
      </c>
      <c r="E56">
        <v>19.913625</v>
      </c>
      <c r="F56">
        <v>1.4136249999999999</v>
      </c>
      <c r="G56" s="2">
        <f>'Parameters 2019'!$Q$9</f>
        <v>0</v>
      </c>
      <c r="H56" s="3">
        <f t="shared" si="1"/>
        <v>43233.383675749646</v>
      </c>
      <c r="I56" s="3">
        <f t="shared" si="2"/>
        <v>43233.383675749646</v>
      </c>
      <c r="J56" s="3">
        <f t="shared" si="23"/>
        <v>0.95388845387141674</v>
      </c>
      <c r="K56" s="4">
        <f t="shared" si="3"/>
        <v>41239.825510090581</v>
      </c>
      <c r="L56" s="3">
        <f t="shared" si="4"/>
        <v>41239.83</v>
      </c>
      <c r="M56" s="3">
        <f t="shared" si="5"/>
        <v>0</v>
      </c>
      <c r="N56" s="3">
        <f t="shared" si="6"/>
        <v>2336.9396581486294</v>
      </c>
      <c r="O56" s="3">
        <f t="shared" si="7"/>
        <v>2336.9396581486294</v>
      </c>
    </row>
    <row r="57" spans="1:21" outlineLevel="1" collapsed="1" x14ac:dyDescent="0.2">
      <c r="A57" s="5" t="s">
        <v>77</v>
      </c>
      <c r="D57" s="1">
        <f>SUBTOTAL(9,D39:D56)</f>
        <v>9098412.6199999992</v>
      </c>
      <c r="G57" s="2"/>
      <c r="H57" s="3">
        <f>SUBTOTAL(9,H39:H56)</f>
        <v>4705588.9787676698</v>
      </c>
      <c r="I57" s="3">
        <f>SUBTOTAL(9,I39:I56)</f>
        <v>4705588.9787676698</v>
      </c>
      <c r="J57" s="3"/>
      <c r="K57" s="4">
        <f>SUBTOTAL(9,K39:K56)</f>
        <v>4488606.9955110708</v>
      </c>
      <c r="L57" s="3">
        <f>SUBTOTAL(9,L39:L56)</f>
        <v>4488606.9899999993</v>
      </c>
      <c r="M57" s="3">
        <f>SUBTOTAL(9,M39:M56)</f>
        <v>0</v>
      </c>
      <c r="N57" s="3">
        <f>SUBTOTAL(9,N39:N56)</f>
        <v>572548.40744501434</v>
      </c>
      <c r="O57" s="3">
        <f>SUBTOTAL(9,O39:O56)</f>
        <v>572548.40744501434</v>
      </c>
      <c r="Q57" s="9">
        <f>(D57-H57)/O57</f>
        <v>7.6724056588249292</v>
      </c>
      <c r="S57" s="7">
        <f>'Reserves at 9-30-19'!E19</f>
        <v>3290568.3100000005</v>
      </c>
      <c r="U57" s="7">
        <f>I57-S57</f>
        <v>1415020.6687676692</v>
      </c>
    </row>
    <row r="58" spans="1:21" hidden="1" outlineLevel="2" x14ac:dyDescent="0.2">
      <c r="A58" t="s">
        <v>148</v>
      </c>
      <c r="B58">
        <v>2014</v>
      </c>
      <c r="C58">
        <v>5.5</v>
      </c>
      <c r="D58" s="1">
        <v>4272.8500000000004</v>
      </c>
      <c r="E58">
        <v>13.196807</v>
      </c>
      <c r="F58">
        <v>7.6968069999999997</v>
      </c>
      <c r="G58" s="2">
        <f>'Parameters 2019'!$Q$14</f>
        <v>0.1</v>
      </c>
      <c r="H58" s="3">
        <f t="shared" si="1"/>
        <v>1780.7849277480532</v>
      </c>
      <c r="I58" s="3">
        <f t="shared" si="2"/>
        <v>1602.706434973248</v>
      </c>
      <c r="J58" s="3">
        <f>$I$174</f>
        <v>0.95388845387141674</v>
      </c>
      <c r="K58" s="4">
        <f t="shared" si="3"/>
        <v>1528.8031632664017</v>
      </c>
      <c r="L58" s="3">
        <f>K58</f>
        <v>1528.8031632664017</v>
      </c>
      <c r="M58" s="3">
        <f t="shared" si="5"/>
        <v>0</v>
      </c>
      <c r="N58" s="3">
        <f t="shared" si="6"/>
        <v>323.77907777237328</v>
      </c>
      <c r="O58" s="3">
        <f t="shared" si="7"/>
        <v>323.77907777237328</v>
      </c>
    </row>
    <row r="59" spans="1:21" hidden="1" outlineLevel="2" x14ac:dyDescent="0.2">
      <c r="A59" t="s">
        <v>148</v>
      </c>
      <c r="B59">
        <v>2010</v>
      </c>
      <c r="C59">
        <v>9.5</v>
      </c>
      <c r="D59" s="1">
        <v>99142.78</v>
      </c>
      <c r="E59">
        <v>15.429517000000001</v>
      </c>
      <c r="F59">
        <v>5.9295169999999997</v>
      </c>
      <c r="G59" s="2">
        <f>'Parameters 2019'!$Q$14</f>
        <v>0.1</v>
      </c>
      <c r="H59" s="3">
        <f t="shared" si="1"/>
        <v>61042.507681867166</v>
      </c>
      <c r="I59" s="3">
        <f t="shared" si="2"/>
        <v>54938.256913680452</v>
      </c>
      <c r="J59" s="3">
        <f>$I$174</f>
        <v>0.95388845387141674</v>
      </c>
      <c r="K59" s="4">
        <f t="shared" si="3"/>
        <v>52404.968945781315</v>
      </c>
      <c r="L59" s="3">
        <f>K59</f>
        <v>52404.968945781315</v>
      </c>
      <c r="M59" s="3">
        <f t="shared" si="5"/>
        <v>0</v>
      </c>
      <c r="N59" s="3">
        <f t="shared" si="6"/>
        <v>6425.52712440707</v>
      </c>
      <c r="O59" s="3">
        <f t="shared" si="7"/>
        <v>6425.52712440707</v>
      </c>
    </row>
    <row r="60" spans="1:21" outlineLevel="1" collapsed="1" x14ac:dyDescent="0.2">
      <c r="A60" s="5" t="s">
        <v>78</v>
      </c>
      <c r="D60" s="1">
        <f>SUBTOTAL(9,D58:D59)</f>
        <v>103415.63</v>
      </c>
      <c r="G60" s="2"/>
      <c r="H60" s="3">
        <f>SUBTOTAL(9,H58:H59)</f>
        <v>62823.292609615222</v>
      </c>
      <c r="I60" s="3">
        <f>SUBTOTAL(9,I58:I59)</f>
        <v>56540.963348653699</v>
      </c>
      <c r="J60" s="3"/>
      <c r="K60" s="4">
        <f>SUBTOTAL(9,K58:K59)</f>
        <v>53933.772109047713</v>
      </c>
      <c r="L60" s="3">
        <f>SUBTOTAL(9,L58:L59)</f>
        <v>53933.772109047713</v>
      </c>
      <c r="M60" s="3">
        <f>SUBTOTAL(9,M58:M59)</f>
        <v>0</v>
      </c>
      <c r="N60" s="3">
        <f>SUBTOTAL(9,N58:N59)</f>
        <v>6749.3062021794431</v>
      </c>
      <c r="O60" s="3">
        <f>SUBTOTAL(9,O58:O59)</f>
        <v>6749.3062021794431</v>
      </c>
      <c r="Q60" s="9">
        <f>(D60-H60)/O60</f>
        <v>6.0142977921607654</v>
      </c>
      <c r="S60" s="7">
        <f>'Reserves at 9-30-19'!E22</f>
        <v>101074.21</v>
      </c>
      <c r="U60" s="7">
        <f>I60-S60</f>
        <v>-44533.246651346308</v>
      </c>
    </row>
    <row r="61" spans="1:21" hidden="1" outlineLevel="2" x14ac:dyDescent="0.2">
      <c r="A61" t="s">
        <v>150</v>
      </c>
      <c r="B61">
        <v>2019</v>
      </c>
      <c r="C61">
        <v>0.5</v>
      </c>
      <c r="D61" s="1">
        <v>9419.06</v>
      </c>
      <c r="E61">
        <v>7.9433499999999997</v>
      </c>
      <c r="F61">
        <v>7.4433499999999997</v>
      </c>
      <c r="G61" s="2">
        <f>'Parameters 2019'!$Q$15</f>
        <v>0</v>
      </c>
      <c r="H61" s="3">
        <f t="shared" si="1"/>
        <v>592.88964983287883</v>
      </c>
      <c r="I61" s="3">
        <f t="shared" si="2"/>
        <v>592.88964983287883</v>
      </c>
      <c r="J61" s="3">
        <f t="shared" ref="J61:J69" si="24">$I$174</f>
        <v>0.95388845387141674</v>
      </c>
      <c r="K61" s="4">
        <f t="shared" si="3"/>
        <v>565.55059139545051</v>
      </c>
      <c r="L61" s="3">
        <f t="shared" si="4"/>
        <v>565.54999999999995</v>
      </c>
      <c r="M61" s="3">
        <f t="shared" si="5"/>
        <v>0</v>
      </c>
      <c r="N61" s="3">
        <f t="shared" si="6"/>
        <v>1185.7792996657581</v>
      </c>
      <c r="O61" s="3">
        <f t="shared" si="7"/>
        <v>1185.7792996657581</v>
      </c>
    </row>
    <row r="62" spans="1:21" hidden="1" outlineLevel="2" x14ac:dyDescent="0.2">
      <c r="A62" t="s">
        <v>150</v>
      </c>
      <c r="B62">
        <v>2018</v>
      </c>
      <c r="C62">
        <v>1.5</v>
      </c>
      <c r="D62" s="1">
        <v>118362.28</v>
      </c>
      <c r="E62">
        <v>7.9433499999999997</v>
      </c>
      <c r="F62">
        <v>6.4433499999999997</v>
      </c>
      <c r="G62" s="2">
        <f>'Parameters 2019'!$Q$15</f>
        <v>0</v>
      </c>
      <c r="H62" s="3">
        <f t="shared" ref="H62:H65" si="25">+D62*(1-F62/E62)</f>
        <v>22351.201948799946</v>
      </c>
      <c r="I62" s="3">
        <f t="shared" ref="I62:I65" si="26">H62*(1-G62)</f>
        <v>22351.201948799946</v>
      </c>
      <c r="J62" s="3">
        <f t="shared" si="24"/>
        <v>0.95388845387141674</v>
      </c>
      <c r="K62" s="4">
        <f t="shared" ref="K62:K65" si="27">IF((D62*(1-F62/E62)*(1-G62)&lt;0),D62*(1-G62),I62*J62)</f>
        <v>21320.553469108578</v>
      </c>
      <c r="L62" s="3">
        <f t="shared" ref="L62:L65" si="28">ROUND(J62*H62,2)</f>
        <v>21320.55</v>
      </c>
      <c r="M62" s="3">
        <f t="shared" ref="M62:M65" si="29">ROUND(K62-L62,2)</f>
        <v>0</v>
      </c>
      <c r="N62" s="3">
        <f t="shared" ref="N62:N65" si="30">D62/E62</f>
        <v>14900.80129919996</v>
      </c>
      <c r="O62" s="3">
        <f t="shared" ref="O62:O65" si="31">+D62/E62</f>
        <v>14900.80129919996</v>
      </c>
    </row>
    <row r="63" spans="1:21" hidden="1" outlineLevel="2" x14ac:dyDescent="0.2">
      <c r="A63" t="s">
        <v>150</v>
      </c>
      <c r="B63">
        <v>2017</v>
      </c>
      <c r="C63">
        <v>2.5</v>
      </c>
      <c r="D63" s="1">
        <v>27081.45</v>
      </c>
      <c r="E63">
        <v>7.9433499999999997</v>
      </c>
      <c r="F63">
        <v>5.4433499999999997</v>
      </c>
      <c r="G63" s="2">
        <f>'Parameters 2019'!$Q$15</f>
        <v>0</v>
      </c>
      <c r="H63" s="3">
        <f t="shared" si="25"/>
        <v>8523.3088054787968</v>
      </c>
      <c r="I63" s="3">
        <f t="shared" si="26"/>
        <v>8523.3088054787968</v>
      </c>
      <c r="J63" s="3">
        <f t="shared" si="24"/>
        <v>0.95388845387141674</v>
      </c>
      <c r="K63" s="4">
        <f t="shared" si="27"/>
        <v>8130.2858583268016</v>
      </c>
      <c r="L63" s="3">
        <f t="shared" si="28"/>
        <v>8130.29</v>
      </c>
      <c r="M63" s="3">
        <f t="shared" si="29"/>
        <v>0</v>
      </c>
      <c r="N63" s="3">
        <f t="shared" si="30"/>
        <v>3409.3235221915188</v>
      </c>
      <c r="O63" s="3">
        <f t="shared" si="31"/>
        <v>3409.3235221915188</v>
      </c>
    </row>
    <row r="64" spans="1:21" hidden="1" outlineLevel="2" x14ac:dyDescent="0.2">
      <c r="A64" t="s">
        <v>150</v>
      </c>
      <c r="B64">
        <v>2016</v>
      </c>
      <c r="C64">
        <v>3.5</v>
      </c>
      <c r="D64" s="1">
        <v>117421.35</v>
      </c>
      <c r="E64">
        <v>7.9433499999999997</v>
      </c>
      <c r="F64">
        <v>4.4433499999999997</v>
      </c>
      <c r="G64" s="2">
        <f>'Parameters 2019'!$Q$15</f>
        <v>0</v>
      </c>
      <c r="H64" s="3">
        <f t="shared" si="25"/>
        <v>51738.21183757484</v>
      </c>
      <c r="I64" s="3">
        <f t="shared" si="26"/>
        <v>51738.21183757484</v>
      </c>
      <c r="J64" s="3">
        <f t="shared" si="24"/>
        <v>0.95388845387141674</v>
      </c>
      <c r="K64" s="4">
        <f t="shared" si="27"/>
        <v>49352.482895816094</v>
      </c>
      <c r="L64" s="3">
        <f t="shared" si="28"/>
        <v>49352.480000000003</v>
      </c>
      <c r="M64" s="3">
        <f t="shared" si="29"/>
        <v>0</v>
      </c>
      <c r="N64" s="3">
        <f t="shared" si="30"/>
        <v>14782.346239307095</v>
      </c>
      <c r="O64" s="3">
        <f t="shared" si="31"/>
        <v>14782.346239307095</v>
      </c>
    </row>
    <row r="65" spans="1:21" hidden="1" outlineLevel="2" x14ac:dyDescent="0.2">
      <c r="A65" t="s">
        <v>150</v>
      </c>
      <c r="B65">
        <v>2015</v>
      </c>
      <c r="C65">
        <v>4.5</v>
      </c>
      <c r="D65" s="1">
        <v>192653.97</v>
      </c>
      <c r="E65">
        <v>7.9433499999999997</v>
      </c>
      <c r="F65">
        <v>3.4433500000000001</v>
      </c>
      <c r="G65" s="2">
        <f>'Parameters 2019'!$Q$15</f>
        <v>0</v>
      </c>
      <c r="H65" s="3">
        <f t="shared" si="25"/>
        <v>109140.71078323378</v>
      </c>
      <c r="I65" s="3">
        <f t="shared" si="26"/>
        <v>109140.71078323378</v>
      </c>
      <c r="J65" s="3">
        <f t="shared" si="24"/>
        <v>0.95388845387141674</v>
      </c>
      <c r="K65" s="4">
        <f t="shared" si="27"/>
        <v>104108.06386344632</v>
      </c>
      <c r="L65" s="3">
        <f t="shared" si="28"/>
        <v>104108.06</v>
      </c>
      <c r="M65" s="3">
        <f t="shared" si="29"/>
        <v>0</v>
      </c>
      <c r="N65" s="3">
        <f t="shared" si="30"/>
        <v>24253.491285163062</v>
      </c>
      <c r="O65" s="3">
        <f t="shared" si="31"/>
        <v>24253.491285163062</v>
      </c>
    </row>
    <row r="66" spans="1:21" hidden="1" outlineLevel="2" x14ac:dyDescent="0.2">
      <c r="A66" t="s">
        <v>150</v>
      </c>
      <c r="B66">
        <v>2014</v>
      </c>
      <c r="C66">
        <v>5.5</v>
      </c>
      <c r="D66" s="1">
        <v>12079.06</v>
      </c>
      <c r="E66">
        <v>7.943384</v>
      </c>
      <c r="F66">
        <v>2.443384</v>
      </c>
      <c r="G66" s="2">
        <f>'Parameters 2019'!$Q$15</f>
        <v>0</v>
      </c>
      <c r="H66" s="3">
        <f t="shared" si="1"/>
        <v>8363.5425405595397</v>
      </c>
      <c r="I66" s="3">
        <f t="shared" si="2"/>
        <v>8363.5425405595397</v>
      </c>
      <c r="J66" s="3">
        <f t="shared" si="24"/>
        <v>0.95388845387141674</v>
      </c>
      <c r="K66" s="4">
        <f t="shared" si="3"/>
        <v>7977.8866629021604</v>
      </c>
      <c r="L66" s="3">
        <f t="shared" si="4"/>
        <v>7977.89</v>
      </c>
      <c r="M66" s="3">
        <f t="shared" si="5"/>
        <v>0</v>
      </c>
      <c r="N66" s="3">
        <f t="shared" si="6"/>
        <v>1520.6440982835527</v>
      </c>
      <c r="O66" s="3">
        <f t="shared" si="7"/>
        <v>1520.6440982835527</v>
      </c>
    </row>
    <row r="67" spans="1:21" hidden="1" outlineLevel="2" x14ac:dyDescent="0.2">
      <c r="A67" t="s">
        <v>150</v>
      </c>
      <c r="B67">
        <v>2013</v>
      </c>
      <c r="C67">
        <v>6.5</v>
      </c>
      <c r="D67" s="1">
        <v>40184.26</v>
      </c>
      <c r="E67">
        <v>7.959041</v>
      </c>
      <c r="F67">
        <v>1.459041</v>
      </c>
      <c r="G67" s="2">
        <f>'Parameters 2019'!$Q$15</f>
        <v>0</v>
      </c>
      <c r="H67" s="3">
        <f t="shared" si="1"/>
        <v>32817.733945584652</v>
      </c>
      <c r="I67" s="3">
        <f t="shared" si="2"/>
        <v>32817.733945584652</v>
      </c>
      <c r="J67" s="3">
        <f t="shared" si="24"/>
        <v>0.95388845387141674</v>
      </c>
      <c r="K67" s="4">
        <f t="shared" si="3"/>
        <v>31304.457492917252</v>
      </c>
      <c r="L67" s="3">
        <f t="shared" si="4"/>
        <v>31304.46</v>
      </c>
      <c r="M67" s="3">
        <f t="shared" si="5"/>
        <v>0</v>
      </c>
      <c r="N67" s="3">
        <f t="shared" si="6"/>
        <v>5048.8821454745621</v>
      </c>
      <c r="O67" s="3">
        <f t="shared" si="7"/>
        <v>5048.8821454745621</v>
      </c>
    </row>
    <row r="68" spans="1:21" hidden="1" outlineLevel="2" x14ac:dyDescent="0.2">
      <c r="A68" t="s">
        <v>150</v>
      </c>
      <c r="B68">
        <v>2012</v>
      </c>
      <c r="C68">
        <v>7.5</v>
      </c>
      <c r="D68" s="1">
        <v>26316.23</v>
      </c>
      <c r="E68">
        <v>8.2421109999999995</v>
      </c>
      <c r="F68">
        <v>0.74211099999999997</v>
      </c>
      <c r="G68" s="2">
        <f>'Parameters 2019'!$Q$15</f>
        <v>0</v>
      </c>
      <c r="H68" s="3">
        <f t="shared" si="1"/>
        <v>23946.744347412936</v>
      </c>
      <c r="I68" s="3">
        <f t="shared" si="2"/>
        <v>23946.744347412936</v>
      </c>
      <c r="J68" s="3">
        <f t="shared" si="24"/>
        <v>0.95388845387141674</v>
      </c>
      <c r="K68" s="4">
        <f t="shared" si="3"/>
        <v>22842.522940807812</v>
      </c>
      <c r="L68" s="3">
        <f t="shared" si="4"/>
        <v>22842.52</v>
      </c>
      <c r="M68" s="3">
        <f t="shared" si="5"/>
        <v>0</v>
      </c>
      <c r="N68" s="3">
        <f t="shared" si="6"/>
        <v>3192.8992463217251</v>
      </c>
      <c r="O68" s="3">
        <f t="shared" si="7"/>
        <v>3192.8992463217251</v>
      </c>
    </row>
    <row r="69" spans="1:21" hidden="1" outlineLevel="2" x14ac:dyDescent="0.2">
      <c r="A69" t="s">
        <v>150</v>
      </c>
      <c r="B69">
        <v>2011</v>
      </c>
      <c r="C69">
        <v>8.5</v>
      </c>
      <c r="D69" s="1">
        <v>62511.61</v>
      </c>
      <c r="E69">
        <v>9.0266000000000002</v>
      </c>
      <c r="F69">
        <v>0.52659999999999996</v>
      </c>
      <c r="G69" s="2">
        <f>'Parameters 2019'!$Q$15</f>
        <v>0</v>
      </c>
      <c r="H69" s="3">
        <f t="shared" si="1"/>
        <v>58864.764695455655</v>
      </c>
      <c r="I69" s="3">
        <f t="shared" si="2"/>
        <v>58864.764695455655</v>
      </c>
      <c r="J69" s="3">
        <f t="shared" si="24"/>
        <v>0.95388845387141674</v>
      </c>
      <c r="K69" s="4">
        <f t="shared" si="3"/>
        <v>56150.419382852953</v>
      </c>
      <c r="L69" s="3">
        <f t="shared" si="4"/>
        <v>56150.42</v>
      </c>
      <c r="M69" s="3">
        <f t="shared" si="5"/>
        <v>0</v>
      </c>
      <c r="N69" s="3">
        <f t="shared" si="6"/>
        <v>6925.2664347594882</v>
      </c>
      <c r="O69" s="3">
        <f t="shared" si="7"/>
        <v>6925.2664347594882</v>
      </c>
    </row>
    <row r="70" spans="1:21" outlineLevel="1" collapsed="1" x14ac:dyDescent="0.2">
      <c r="A70" s="5" t="s">
        <v>79</v>
      </c>
      <c r="D70" s="1">
        <f>SUBTOTAL(9,D61:D69)</f>
        <v>606029.27</v>
      </c>
      <c r="G70" s="2"/>
      <c r="H70" s="3">
        <f>SUBTOTAL(9,H61:H69)</f>
        <v>316339.10855393304</v>
      </c>
      <c r="I70" s="3">
        <f>SUBTOTAL(9,I61:I69)</f>
        <v>316339.10855393304</v>
      </c>
      <c r="J70" s="3"/>
      <c r="K70" s="4">
        <f>SUBTOTAL(9,K61:K69)</f>
        <v>301752.22315757343</v>
      </c>
      <c r="L70" s="3">
        <f>SUBTOTAL(9,L61:L69)</f>
        <v>301752.21999999997</v>
      </c>
      <c r="M70" s="3">
        <f>SUBTOTAL(9,M61:M69)</f>
        <v>0</v>
      </c>
      <c r="N70" s="3">
        <f>SUBTOTAL(9,N61:N69)</f>
        <v>75219.433570366717</v>
      </c>
      <c r="O70" s="3">
        <f>SUBTOTAL(9,O61:O69)</f>
        <v>75219.433570366717</v>
      </c>
      <c r="Q70" s="9">
        <f>(D70-H70)/O70</f>
        <v>3.8512675208470686</v>
      </c>
      <c r="S70" s="7">
        <f>'Reserves at 9-30-19'!E26</f>
        <v>200945.8</v>
      </c>
      <c r="U70" s="7">
        <f>I70-S70</f>
        <v>115393.30855393305</v>
      </c>
    </row>
    <row r="71" spans="1:21" hidden="1" outlineLevel="2" x14ac:dyDescent="0.2">
      <c r="A71" t="s">
        <v>152</v>
      </c>
      <c r="B71">
        <v>2012</v>
      </c>
      <c r="C71">
        <v>7.5</v>
      </c>
      <c r="D71" s="1">
        <v>11531.6</v>
      </c>
      <c r="E71">
        <v>11.161538</v>
      </c>
      <c r="F71">
        <v>3.6615380000000002</v>
      </c>
      <c r="G71" s="2">
        <f>'Parameters 2019'!$Q$16</f>
        <v>0</v>
      </c>
      <c r="H71" s="3">
        <f t="shared" si="1"/>
        <v>7748.66331145403</v>
      </c>
      <c r="I71" s="3">
        <f t="shared" si="2"/>
        <v>7748.66331145403</v>
      </c>
      <c r="J71" s="3">
        <f>$I$174</f>
        <v>0.95388845387141674</v>
      </c>
      <c r="K71" s="4">
        <f t="shared" si="3"/>
        <v>7391.360465733057</v>
      </c>
      <c r="L71" s="3">
        <f t="shared" si="4"/>
        <v>7391.36</v>
      </c>
      <c r="M71" s="3">
        <f t="shared" si="5"/>
        <v>0</v>
      </c>
      <c r="N71" s="3">
        <f t="shared" si="6"/>
        <v>1033.1551081938708</v>
      </c>
      <c r="O71" s="3">
        <f t="shared" si="7"/>
        <v>1033.1551081938708</v>
      </c>
    </row>
    <row r="72" spans="1:21" hidden="1" outlineLevel="2" x14ac:dyDescent="0.2">
      <c r="A72" t="s">
        <v>152</v>
      </c>
      <c r="B72">
        <v>2011</v>
      </c>
      <c r="C72">
        <v>8.5</v>
      </c>
      <c r="D72" s="1">
        <v>12100.47</v>
      </c>
      <c r="E72">
        <v>11.680823</v>
      </c>
      <c r="F72">
        <v>3.1808230000000002</v>
      </c>
      <c r="G72" s="2">
        <f>'Parameters 2019'!$Q$16</f>
        <v>0</v>
      </c>
      <c r="H72" s="3">
        <f t="shared" si="1"/>
        <v>8805.3722755665403</v>
      </c>
      <c r="I72" s="3">
        <f t="shared" si="2"/>
        <v>8805.3722755665403</v>
      </c>
      <c r="J72" s="3">
        <f>$I$174</f>
        <v>0.95388845387141674</v>
      </c>
      <c r="K72" s="4">
        <f t="shared" si="3"/>
        <v>8399.3429457024049</v>
      </c>
      <c r="L72" s="3">
        <f t="shared" si="4"/>
        <v>8399.34</v>
      </c>
      <c r="M72" s="3">
        <f t="shared" si="5"/>
        <v>0</v>
      </c>
      <c r="N72" s="3">
        <f t="shared" si="6"/>
        <v>1035.9261500666519</v>
      </c>
      <c r="O72" s="3">
        <f t="shared" si="7"/>
        <v>1035.9261500666519</v>
      </c>
    </row>
    <row r="73" spans="1:21" outlineLevel="1" collapsed="1" x14ac:dyDescent="0.2">
      <c r="A73" s="5" t="s">
        <v>80</v>
      </c>
      <c r="D73" s="1">
        <f>SUBTOTAL(9,D71:D72)</f>
        <v>23632.07</v>
      </c>
      <c r="G73" s="2"/>
      <c r="H73" s="3">
        <f>SUBTOTAL(9,H71:H72)</f>
        <v>16554.035587020571</v>
      </c>
      <c r="I73" s="3">
        <f>SUBTOTAL(9,I71:I72)</f>
        <v>16554.035587020571</v>
      </c>
      <c r="J73" s="3"/>
      <c r="K73" s="4">
        <f>SUBTOTAL(9,K71:K72)</f>
        <v>15790.703411435461</v>
      </c>
      <c r="L73" s="3">
        <f>SUBTOTAL(9,L71:L72)</f>
        <v>15790.7</v>
      </c>
      <c r="M73" s="3">
        <f>SUBTOTAL(9,M71:M72)</f>
        <v>0</v>
      </c>
      <c r="N73" s="3">
        <f>SUBTOTAL(9,N71:N72)</f>
        <v>2069.0812582605226</v>
      </c>
      <c r="O73" s="3">
        <f>SUBTOTAL(9,O71:O72)</f>
        <v>2069.0812582605226</v>
      </c>
      <c r="Q73" s="9">
        <f>(D73-H73)/O73</f>
        <v>3.4208585983374737</v>
      </c>
      <c r="S73" s="7">
        <f>'Reserves at 9-30-19'!E28</f>
        <v>18341.78</v>
      </c>
      <c r="U73" s="7">
        <f>I73-S73</f>
        <v>-1787.7444129794276</v>
      </c>
    </row>
    <row r="74" spans="1:21" hidden="1" outlineLevel="2" x14ac:dyDescent="0.2">
      <c r="A74" t="s">
        <v>154</v>
      </c>
      <c r="B74">
        <v>2019</v>
      </c>
      <c r="C74">
        <v>0.5</v>
      </c>
      <c r="D74" s="1">
        <v>16341.73</v>
      </c>
      <c r="E74">
        <v>11.089604</v>
      </c>
      <c r="F74">
        <v>10.589604</v>
      </c>
      <c r="G74" s="2">
        <f>'Parameters 2019'!$Q$17</f>
        <v>0</v>
      </c>
      <c r="H74" s="3">
        <f t="shared" si="1"/>
        <v>736.80403736688902</v>
      </c>
      <c r="I74" s="3">
        <f t="shared" si="2"/>
        <v>736.80403736688902</v>
      </c>
      <c r="J74" s="3">
        <f t="shared" ref="J74:J83" si="32">$I$174</f>
        <v>0.95388845387141674</v>
      </c>
      <c r="K74" s="4">
        <f t="shared" si="3"/>
        <v>702.82886401011933</v>
      </c>
      <c r="L74" s="3">
        <f t="shared" si="4"/>
        <v>702.83</v>
      </c>
      <c r="M74" s="3">
        <f t="shared" si="5"/>
        <v>0</v>
      </c>
      <c r="N74" s="3">
        <f t="shared" si="6"/>
        <v>1473.6080747337778</v>
      </c>
      <c r="O74" s="3">
        <f t="shared" si="7"/>
        <v>1473.6080747337778</v>
      </c>
    </row>
    <row r="75" spans="1:21" hidden="1" outlineLevel="2" x14ac:dyDescent="0.2">
      <c r="A75" t="s">
        <v>154</v>
      </c>
      <c r="B75">
        <v>2016</v>
      </c>
      <c r="C75">
        <v>3.5</v>
      </c>
      <c r="D75" s="1">
        <v>21405.07</v>
      </c>
      <c r="E75">
        <v>13.185862</v>
      </c>
      <c r="F75">
        <v>9.6858620000000002</v>
      </c>
      <c r="G75" s="2">
        <f>'Parameters 2019'!$Q$17</f>
        <v>0</v>
      </c>
      <c r="H75" s="3">
        <f t="shared" si="1"/>
        <v>5681.6721576488526</v>
      </c>
      <c r="I75" s="3">
        <f t="shared" si="2"/>
        <v>5681.6721576488526</v>
      </c>
      <c r="J75" s="3">
        <f t="shared" si="32"/>
        <v>0.95388845387141674</v>
      </c>
      <c r="K75" s="4">
        <f t="shared" si="3"/>
        <v>5419.68146986394</v>
      </c>
      <c r="L75" s="3">
        <f t="shared" si="4"/>
        <v>5419.68</v>
      </c>
      <c r="M75" s="3">
        <f t="shared" si="5"/>
        <v>0</v>
      </c>
      <c r="N75" s="3">
        <f t="shared" si="6"/>
        <v>1623.334902185386</v>
      </c>
      <c r="O75" s="3">
        <f t="shared" si="7"/>
        <v>1623.334902185386</v>
      </c>
    </row>
    <row r="76" spans="1:21" hidden="1" outlineLevel="2" x14ac:dyDescent="0.2">
      <c r="A76" t="s">
        <v>154</v>
      </c>
      <c r="B76">
        <v>2015</v>
      </c>
      <c r="C76">
        <v>4.5</v>
      </c>
      <c r="D76" s="1">
        <v>13241.19</v>
      </c>
      <c r="E76">
        <v>13.655141</v>
      </c>
      <c r="F76">
        <v>9.1551410000000004</v>
      </c>
      <c r="G76" s="2">
        <f>'Parameters 2019'!$Q$17</f>
        <v>0</v>
      </c>
      <c r="H76" s="3">
        <f t="shared" si="1"/>
        <v>4363.5840157197945</v>
      </c>
      <c r="I76" s="3">
        <f t="shared" si="2"/>
        <v>4363.5840157197945</v>
      </c>
      <c r="J76" s="3">
        <f t="shared" si="32"/>
        <v>0.95388845387141674</v>
      </c>
      <c r="K76" s="4">
        <f t="shared" si="3"/>
        <v>4162.372410092983</v>
      </c>
      <c r="L76" s="3">
        <f t="shared" si="4"/>
        <v>4162.37</v>
      </c>
      <c r="M76" s="3">
        <f t="shared" si="5"/>
        <v>0</v>
      </c>
      <c r="N76" s="3">
        <f t="shared" si="6"/>
        <v>969.68533682662087</v>
      </c>
      <c r="O76" s="3">
        <f t="shared" si="7"/>
        <v>969.68533682662087</v>
      </c>
    </row>
    <row r="77" spans="1:21" hidden="1" outlineLevel="2" x14ac:dyDescent="0.2">
      <c r="A77" t="s">
        <v>154</v>
      </c>
      <c r="B77">
        <v>2014</v>
      </c>
      <c r="C77">
        <v>5.5</v>
      </c>
      <c r="D77" s="1">
        <v>12468.71</v>
      </c>
      <c r="E77">
        <v>14.103318</v>
      </c>
      <c r="F77">
        <v>8.6033179999999998</v>
      </c>
      <c r="G77" s="2">
        <f>'Parameters 2019'!$Q$17</f>
        <v>0</v>
      </c>
      <c r="H77" s="3">
        <f>+D77*(1-F77/E77)</f>
        <v>4862.5369576152216</v>
      </c>
      <c r="I77" s="3">
        <f>H77*(1-G77)</f>
        <v>4862.5369576152216</v>
      </c>
      <c r="J77" s="3">
        <f t="shared" si="32"/>
        <v>0.95388845387141674</v>
      </c>
      <c r="K77" s="4">
        <f>IF((D77*(1-F77/E77)*(1-G77)&lt;0),D77*(1-G77),I77*J77)</f>
        <v>4638.3178603922061</v>
      </c>
      <c r="L77" s="3">
        <f>ROUND(J77*H77,2)</f>
        <v>4638.32</v>
      </c>
      <c r="M77" s="3">
        <f>ROUND(K77-L77,2)</f>
        <v>0</v>
      </c>
      <c r="N77" s="3">
        <f>D77/E77</f>
        <v>884.09762865731307</v>
      </c>
      <c r="O77" s="3">
        <f>+D77/E77</f>
        <v>884.09762865731307</v>
      </c>
    </row>
    <row r="78" spans="1:21" hidden="1" outlineLevel="2" x14ac:dyDescent="0.2">
      <c r="A78" t="s">
        <v>154</v>
      </c>
      <c r="B78">
        <v>2012</v>
      </c>
      <c r="C78">
        <v>7.5</v>
      </c>
      <c r="D78" s="1">
        <v>160269.95000000001</v>
      </c>
      <c r="E78">
        <v>14.984249999999999</v>
      </c>
      <c r="F78">
        <v>7.4842500000000003</v>
      </c>
      <c r="G78" s="2">
        <f>'Parameters 2019'!$Q$17</f>
        <v>0</v>
      </c>
      <c r="H78" s="3">
        <f t="shared" si="1"/>
        <v>80219.2051654237</v>
      </c>
      <c r="I78" s="3">
        <f t="shared" si="2"/>
        <v>80219.2051654237</v>
      </c>
      <c r="J78" s="3">
        <f t="shared" si="32"/>
        <v>0.95388845387141674</v>
      </c>
      <c r="K78" s="4">
        <f t="shared" si="3"/>
        <v>76520.173586039979</v>
      </c>
      <c r="L78" s="3">
        <f t="shared" si="4"/>
        <v>76520.17</v>
      </c>
      <c r="M78" s="3">
        <f t="shared" si="5"/>
        <v>0</v>
      </c>
      <c r="N78" s="3">
        <f t="shared" si="6"/>
        <v>10695.894022056495</v>
      </c>
      <c r="O78" s="3">
        <f t="shared" si="7"/>
        <v>10695.894022056495</v>
      </c>
    </row>
    <row r="79" spans="1:21" hidden="1" outlineLevel="2" x14ac:dyDescent="0.2">
      <c r="A79" t="s">
        <v>154</v>
      </c>
      <c r="B79">
        <v>2011</v>
      </c>
      <c r="C79">
        <v>8.5</v>
      </c>
      <c r="D79" s="1">
        <v>796282.26</v>
      </c>
      <c r="E79">
        <v>15.432255</v>
      </c>
      <c r="F79">
        <v>6.9322549999999996</v>
      </c>
      <c r="G79" s="2">
        <f>'Parameters 2019'!$Q$17</f>
        <v>0</v>
      </c>
      <c r="H79" s="3">
        <f t="shared" ref="H79:H143" si="33">+D79*(1-F79/E79)</f>
        <v>438587.82854482386</v>
      </c>
      <c r="I79" s="3">
        <f t="shared" ref="I79:I143" si="34">H79*(1-G79)</f>
        <v>438587.82854482386</v>
      </c>
      <c r="J79" s="3">
        <f t="shared" si="32"/>
        <v>0.95388845387141674</v>
      </c>
      <c r="K79" s="4">
        <f t="shared" ref="K79:K143" si="35">IF((D79*(1-F79/E79)*(1-G79)&lt;0),D79*(1-G79),I79*J79)</f>
        <v>418363.86565744405</v>
      </c>
      <c r="L79" s="3">
        <f t="shared" ref="L79:L143" si="36">ROUND(J79*H79,2)</f>
        <v>418363.87</v>
      </c>
      <c r="M79" s="3">
        <f t="shared" ref="M79:M143" si="37">ROUND(K79-L79,2)</f>
        <v>0</v>
      </c>
      <c r="N79" s="3">
        <f t="shared" ref="N79:N143" si="38">D79/E79</f>
        <v>51598.568064096922</v>
      </c>
      <c r="O79" s="3">
        <f t="shared" ref="O79:O143" si="39">+D79/E79</f>
        <v>51598.568064096922</v>
      </c>
    </row>
    <row r="80" spans="1:21" hidden="1" outlineLevel="2" x14ac:dyDescent="0.2">
      <c r="A80" t="s">
        <v>154</v>
      </c>
      <c r="B80">
        <v>2010</v>
      </c>
      <c r="C80">
        <v>9.5</v>
      </c>
      <c r="D80" s="1">
        <v>468135.49</v>
      </c>
      <c r="E80">
        <v>15.891818000000001</v>
      </c>
      <c r="F80">
        <v>6.3918179999999998</v>
      </c>
      <c r="G80" s="2">
        <f>'Parameters 2019'!$Q$17</f>
        <v>0</v>
      </c>
      <c r="H80" s="3">
        <f t="shared" si="33"/>
        <v>279847.60176588985</v>
      </c>
      <c r="I80" s="3">
        <f t="shared" si="34"/>
        <v>279847.60176588985</v>
      </c>
      <c r="J80" s="3">
        <f t="shared" si="32"/>
        <v>0.95388845387141674</v>
      </c>
      <c r="K80" s="4">
        <f t="shared" si="35"/>
        <v>266943.3961680886</v>
      </c>
      <c r="L80" s="3">
        <f t="shared" si="36"/>
        <v>266943.40000000002</v>
      </c>
      <c r="M80" s="3">
        <f t="shared" si="37"/>
        <v>0</v>
      </c>
      <c r="N80" s="3">
        <f t="shared" si="38"/>
        <v>29457.642291146298</v>
      </c>
      <c r="O80" s="3">
        <f t="shared" si="39"/>
        <v>29457.642291146298</v>
      </c>
    </row>
    <row r="81" spans="1:21" hidden="1" outlineLevel="2" x14ac:dyDescent="0.2">
      <c r="A81" t="s">
        <v>154</v>
      </c>
      <c r="B81">
        <v>2009</v>
      </c>
      <c r="C81">
        <v>10.5</v>
      </c>
      <c r="D81" s="1">
        <v>1727266.01</v>
      </c>
      <c r="E81">
        <v>16.367003</v>
      </c>
      <c r="F81">
        <v>5.8670030000000004</v>
      </c>
      <c r="G81" s="2">
        <f>'Parameters 2019'!$Q$17</f>
        <v>0</v>
      </c>
      <c r="H81" s="3">
        <f t="shared" si="33"/>
        <v>1108101.0436058452</v>
      </c>
      <c r="I81" s="3">
        <f t="shared" si="34"/>
        <v>1108101.0436058452</v>
      </c>
      <c r="J81" s="3">
        <f t="shared" si="32"/>
        <v>0.95388845387141674</v>
      </c>
      <c r="K81" s="4">
        <f t="shared" si="35"/>
        <v>1057004.7912184831</v>
      </c>
      <c r="L81" s="3">
        <f t="shared" si="36"/>
        <v>1057004.79</v>
      </c>
      <c r="M81" s="3">
        <f t="shared" si="37"/>
        <v>0</v>
      </c>
      <c r="N81" s="3">
        <f t="shared" si="38"/>
        <v>105533.43272436621</v>
      </c>
      <c r="O81" s="3">
        <f t="shared" si="39"/>
        <v>105533.43272436621</v>
      </c>
    </row>
    <row r="82" spans="1:21" hidden="1" outlineLevel="2" x14ac:dyDescent="0.2">
      <c r="A82" t="s">
        <v>154</v>
      </c>
      <c r="B82">
        <v>2008</v>
      </c>
      <c r="C82">
        <v>11.5</v>
      </c>
      <c r="D82" s="1">
        <v>47271.13</v>
      </c>
      <c r="E82">
        <v>16.861974</v>
      </c>
      <c r="F82">
        <v>5.361974</v>
      </c>
      <c r="G82" s="2">
        <f>'Parameters 2019'!$Q$17</f>
        <v>0</v>
      </c>
      <c r="H82" s="3">
        <f t="shared" si="33"/>
        <v>32239.285566446728</v>
      </c>
      <c r="I82" s="3">
        <f t="shared" si="34"/>
        <v>32239.285566446728</v>
      </c>
      <c r="J82" s="3">
        <f t="shared" si="32"/>
        <v>0.95388845387141674</v>
      </c>
      <c r="K82" s="4">
        <f t="shared" si="35"/>
        <v>30752.682262896949</v>
      </c>
      <c r="L82" s="3">
        <f t="shared" si="36"/>
        <v>30752.68</v>
      </c>
      <c r="M82" s="3">
        <f t="shared" si="37"/>
        <v>0</v>
      </c>
      <c r="N82" s="3">
        <f t="shared" si="38"/>
        <v>2803.4161362127588</v>
      </c>
      <c r="O82" s="3">
        <f t="shared" si="39"/>
        <v>2803.4161362127588</v>
      </c>
    </row>
    <row r="83" spans="1:21" hidden="1" outlineLevel="2" x14ac:dyDescent="0.2">
      <c r="A83" t="s">
        <v>154</v>
      </c>
      <c r="B83">
        <v>2004</v>
      </c>
      <c r="C83">
        <v>15.5</v>
      </c>
      <c r="D83" s="1">
        <v>6446.67</v>
      </c>
      <c r="E83">
        <v>19.092994000000001</v>
      </c>
      <c r="F83">
        <v>3.592994</v>
      </c>
      <c r="G83" s="2">
        <f>'Parameters 2019'!$Q$17</f>
        <v>0</v>
      </c>
      <c r="H83" s="3">
        <f t="shared" si="33"/>
        <v>5233.5105222365855</v>
      </c>
      <c r="I83" s="3">
        <f t="shared" si="34"/>
        <v>5233.5105222365855</v>
      </c>
      <c r="J83" s="3">
        <f t="shared" si="32"/>
        <v>0.95388845387141674</v>
      </c>
      <c r="K83" s="4">
        <f t="shared" si="35"/>
        <v>4992.1852603760472</v>
      </c>
      <c r="L83" s="3">
        <f t="shared" si="36"/>
        <v>4992.1899999999996</v>
      </c>
      <c r="M83" s="3">
        <f t="shared" si="37"/>
        <v>0</v>
      </c>
      <c r="N83" s="3">
        <f t="shared" si="38"/>
        <v>337.64584014429585</v>
      </c>
      <c r="O83" s="3">
        <f t="shared" si="39"/>
        <v>337.64584014429585</v>
      </c>
    </row>
    <row r="84" spans="1:21" outlineLevel="1" collapsed="1" x14ac:dyDescent="0.2">
      <c r="A84" s="5" t="s">
        <v>81</v>
      </c>
      <c r="D84" s="1">
        <f>SUBTOTAL(9,D74:D83)</f>
        <v>3269128.21</v>
      </c>
      <c r="G84" s="2"/>
      <c r="H84" s="3">
        <f>SUBTOTAL(9,H74:H83)</f>
        <v>1959873.0723390167</v>
      </c>
      <c r="I84" s="3">
        <f>SUBTOTAL(9,I74:I83)</f>
        <v>1959873.0723390167</v>
      </c>
      <c r="J84" s="3"/>
      <c r="K84" s="4">
        <f>SUBTOTAL(9,K74:K83)</f>
        <v>1869500.294757688</v>
      </c>
      <c r="L84" s="3">
        <f>SUBTOTAL(9,L74:L83)</f>
        <v>1869500.3</v>
      </c>
      <c r="M84" s="3">
        <f>SUBTOTAL(9,M74:M83)</f>
        <v>0</v>
      </c>
      <c r="N84" s="3">
        <f>SUBTOTAL(9,N74:N83)</f>
        <v>205377.3250204261</v>
      </c>
      <c r="O84" s="3">
        <f>SUBTOTAL(9,O74:O83)</f>
        <v>205377.3250204261</v>
      </c>
      <c r="Q84" s="9">
        <f>(D84-H84)/O84</f>
        <v>6.3748767666088231</v>
      </c>
      <c r="S84" s="7">
        <f>'Reserves at 9-30-19'!E33</f>
        <v>1952990.26</v>
      </c>
      <c r="U84" s="7">
        <f>I84-S84</f>
        <v>6882.812339016702</v>
      </c>
    </row>
    <row r="85" spans="1:21" hidden="1" outlineLevel="2" x14ac:dyDescent="0.2">
      <c r="A85" t="s">
        <v>156</v>
      </c>
      <c r="B85">
        <v>2018</v>
      </c>
      <c r="C85">
        <v>1.5</v>
      </c>
      <c r="D85" s="1">
        <v>17242.3</v>
      </c>
      <c r="E85">
        <v>13.978503999999999</v>
      </c>
      <c r="F85">
        <v>12.478503999999999</v>
      </c>
      <c r="G85" s="2">
        <f>'Parameters 2019'!$Q$18</f>
        <v>0</v>
      </c>
      <c r="H85" s="3">
        <f t="shared" si="33"/>
        <v>1850.2301819994477</v>
      </c>
      <c r="I85" s="3">
        <f t="shared" si="34"/>
        <v>1850.2301819994477</v>
      </c>
      <c r="J85" s="3">
        <f t="shared" ref="J85:J94" si="40">$I$174</f>
        <v>0.95388845387141674</v>
      </c>
      <c r="K85" s="4">
        <f t="shared" si="35"/>
        <v>1764.9132076136832</v>
      </c>
      <c r="L85" s="3">
        <f t="shared" si="36"/>
        <v>1764.91</v>
      </c>
      <c r="M85" s="3">
        <f t="shared" si="37"/>
        <v>0</v>
      </c>
      <c r="N85" s="3">
        <f t="shared" si="38"/>
        <v>1233.4867879996314</v>
      </c>
      <c r="O85" s="3">
        <f t="shared" si="39"/>
        <v>1233.4867879996314</v>
      </c>
    </row>
    <row r="86" spans="1:21" hidden="1" outlineLevel="2" x14ac:dyDescent="0.2">
      <c r="A86" t="s">
        <v>156</v>
      </c>
      <c r="B86">
        <v>2017</v>
      </c>
      <c r="C86">
        <v>2.5</v>
      </c>
      <c r="D86" s="1">
        <v>1361.07</v>
      </c>
      <c r="E86">
        <v>13.979327</v>
      </c>
      <c r="F86">
        <v>11.479327</v>
      </c>
      <c r="G86" s="2">
        <f>'Parameters 2019'!$Q$18</f>
        <v>0</v>
      </c>
      <c r="H86" s="3">
        <f t="shared" si="33"/>
        <v>243.407640439343</v>
      </c>
      <c r="I86" s="3">
        <f t="shared" si="34"/>
        <v>243.407640439343</v>
      </c>
      <c r="J86" s="3">
        <f t="shared" si="40"/>
        <v>0.95388845387141674</v>
      </c>
      <c r="K86" s="4">
        <f t="shared" si="35"/>
        <v>232.18373779917462</v>
      </c>
      <c r="L86" s="3">
        <f t="shared" si="36"/>
        <v>232.18</v>
      </c>
      <c r="M86" s="3">
        <f t="shared" si="37"/>
        <v>0</v>
      </c>
      <c r="N86" s="3">
        <f t="shared" si="38"/>
        <v>97.363056175737213</v>
      </c>
      <c r="O86" s="3">
        <f t="shared" si="39"/>
        <v>97.363056175737213</v>
      </c>
    </row>
    <row r="87" spans="1:21" hidden="1" outlineLevel="2" x14ac:dyDescent="0.2">
      <c r="A87" t="s">
        <v>156</v>
      </c>
      <c r="B87">
        <v>2016</v>
      </c>
      <c r="C87">
        <v>3.5</v>
      </c>
      <c r="D87" s="1">
        <v>27104.12</v>
      </c>
      <c r="E87">
        <v>13.984648999999999</v>
      </c>
      <c r="F87">
        <v>10.484648999999999</v>
      </c>
      <c r="G87" s="2">
        <f>'Parameters 2019'!$Q$18</f>
        <v>0</v>
      </c>
      <c r="H87" s="3">
        <f t="shared" si="33"/>
        <v>6783.4680727417626</v>
      </c>
      <c r="I87" s="3">
        <f t="shared" si="34"/>
        <v>6783.4680727417626</v>
      </c>
      <c r="J87" s="3">
        <f t="shared" si="40"/>
        <v>0.95388845387141674</v>
      </c>
      <c r="K87" s="4">
        <f t="shared" si="35"/>
        <v>6470.6718717937592</v>
      </c>
      <c r="L87" s="3">
        <f t="shared" si="36"/>
        <v>6470.67</v>
      </c>
      <c r="M87" s="3">
        <f t="shared" si="37"/>
        <v>0</v>
      </c>
      <c r="N87" s="3">
        <f t="shared" si="38"/>
        <v>1938.1337350690746</v>
      </c>
      <c r="O87" s="3">
        <f t="shared" si="39"/>
        <v>1938.1337350690746</v>
      </c>
    </row>
    <row r="88" spans="1:21" hidden="1" outlineLevel="2" x14ac:dyDescent="0.2">
      <c r="A88" t="s">
        <v>156</v>
      </c>
      <c r="B88">
        <v>2015</v>
      </c>
      <c r="C88">
        <v>4.5</v>
      </c>
      <c r="D88" s="1">
        <v>366860.34</v>
      </c>
      <c r="E88">
        <v>14.003569000000001</v>
      </c>
      <c r="F88">
        <v>9.5035690000000006</v>
      </c>
      <c r="G88" s="2">
        <f>'Parameters 2019'!$Q$18</f>
        <v>0</v>
      </c>
      <c r="H88" s="3">
        <f t="shared" si="33"/>
        <v>117889.34163854942</v>
      </c>
      <c r="I88" s="3">
        <f t="shared" si="34"/>
        <v>117889.34163854942</v>
      </c>
      <c r="J88" s="3">
        <f t="shared" si="40"/>
        <v>0.95388845387141674</v>
      </c>
      <c r="K88" s="4">
        <f t="shared" si="35"/>
        <v>112453.28182351514</v>
      </c>
      <c r="L88" s="3">
        <f t="shared" si="36"/>
        <v>112453.28</v>
      </c>
      <c r="M88" s="3">
        <f t="shared" si="37"/>
        <v>0</v>
      </c>
      <c r="N88" s="3">
        <f t="shared" si="38"/>
        <v>26197.631475233207</v>
      </c>
      <c r="O88" s="3">
        <f t="shared" si="39"/>
        <v>26197.631475233207</v>
      </c>
    </row>
    <row r="89" spans="1:21" hidden="1" outlineLevel="2" x14ac:dyDescent="0.2">
      <c r="A89" t="s">
        <v>156</v>
      </c>
      <c r="B89">
        <v>2014</v>
      </c>
      <c r="C89">
        <v>5.5</v>
      </c>
      <c r="D89" s="1">
        <v>27897.06</v>
      </c>
      <c r="E89">
        <v>14.051218</v>
      </c>
      <c r="F89">
        <v>8.5512180000000004</v>
      </c>
      <c r="G89" s="2">
        <f>'Parameters 2019'!$Q$18</f>
        <v>0</v>
      </c>
      <c r="H89" s="3">
        <f t="shared" ref="H89" si="41">+D89*(1-F89/E89)</f>
        <v>10919.610670050099</v>
      </c>
      <c r="I89" s="3">
        <f t="shared" ref="I89" si="42">H89*(1-G89)</f>
        <v>10919.610670050099</v>
      </c>
      <c r="J89" s="3">
        <f t="shared" si="40"/>
        <v>0.95388845387141674</v>
      </c>
      <c r="K89" s="4">
        <f t="shared" ref="K89" si="43">IF((D89*(1-F89/E89)*(1-G89)&lt;0),D89*(1-G89),I89*J89)</f>
        <v>10416.090538931914</v>
      </c>
      <c r="L89" s="3">
        <f t="shared" ref="L89" si="44">ROUND(J89*H89,2)</f>
        <v>10416.09</v>
      </c>
      <c r="M89" s="3">
        <f t="shared" ref="M89" si="45">ROUND(K89-L89,2)</f>
        <v>0</v>
      </c>
      <c r="N89" s="3">
        <f t="shared" ref="N89" si="46">D89/E89</f>
        <v>1985.383758190927</v>
      </c>
      <c r="O89" s="3">
        <f t="shared" ref="O89" si="47">+D89/E89</f>
        <v>1985.383758190927</v>
      </c>
    </row>
    <row r="90" spans="1:21" hidden="1" outlineLevel="2" x14ac:dyDescent="0.2">
      <c r="A90" t="s">
        <v>156</v>
      </c>
      <c r="B90">
        <v>2013</v>
      </c>
      <c r="C90">
        <v>6.5</v>
      </c>
      <c r="D90" s="1">
        <v>93572.13</v>
      </c>
      <c r="E90">
        <v>14.144857</v>
      </c>
      <c r="F90">
        <v>7.644857</v>
      </c>
      <c r="G90" s="2">
        <f>'Parameters 2019'!$Q$18</f>
        <v>0</v>
      </c>
      <c r="H90" s="3">
        <f t="shared" si="33"/>
        <v>42999.292605079005</v>
      </c>
      <c r="I90" s="3">
        <f t="shared" si="34"/>
        <v>42999.292605079005</v>
      </c>
      <c r="J90" s="3">
        <f t="shared" si="40"/>
        <v>0.95388845387141674</v>
      </c>
      <c r="K90" s="4">
        <f t="shared" si="35"/>
        <v>41016.528740623457</v>
      </c>
      <c r="L90" s="3">
        <f t="shared" si="36"/>
        <v>41016.53</v>
      </c>
      <c r="M90" s="3">
        <f t="shared" si="37"/>
        <v>0</v>
      </c>
      <c r="N90" s="3">
        <f t="shared" si="38"/>
        <v>6615.2757853967705</v>
      </c>
      <c r="O90" s="3">
        <f t="shared" si="39"/>
        <v>6615.2757853967705</v>
      </c>
    </row>
    <row r="91" spans="1:21" hidden="1" outlineLevel="2" x14ac:dyDescent="0.2">
      <c r="A91" t="s">
        <v>156</v>
      </c>
      <c r="B91">
        <v>2012</v>
      </c>
      <c r="C91">
        <v>7.5</v>
      </c>
      <c r="D91" s="1">
        <v>14605.29</v>
      </c>
      <c r="E91">
        <v>14.300205999999999</v>
      </c>
      <c r="F91">
        <v>6.8002060000000002</v>
      </c>
      <c r="G91" s="2">
        <f>'Parameters 2019'!$Q$18</f>
        <v>0</v>
      </c>
      <c r="H91" s="3">
        <f t="shared" si="33"/>
        <v>7660.0067859162318</v>
      </c>
      <c r="I91" s="3">
        <f t="shared" si="34"/>
        <v>7660.0067859162318</v>
      </c>
      <c r="J91" s="3">
        <f t="shared" si="40"/>
        <v>0.95388845387141674</v>
      </c>
      <c r="K91" s="4">
        <f t="shared" si="35"/>
        <v>7306.7920296621951</v>
      </c>
      <c r="L91" s="3">
        <f t="shared" si="36"/>
        <v>7306.79</v>
      </c>
      <c r="M91" s="3">
        <f t="shared" si="37"/>
        <v>0</v>
      </c>
      <c r="N91" s="3">
        <f t="shared" si="38"/>
        <v>1021.3342381221643</v>
      </c>
      <c r="O91" s="3">
        <f t="shared" si="39"/>
        <v>1021.3342381221643</v>
      </c>
    </row>
    <row r="92" spans="1:21" hidden="1" outlineLevel="2" x14ac:dyDescent="0.2">
      <c r="A92" t="s">
        <v>156</v>
      </c>
      <c r="B92">
        <v>2011</v>
      </c>
      <c r="C92">
        <v>8.5</v>
      </c>
      <c r="D92" s="1">
        <v>171028.48000000001</v>
      </c>
      <c r="E92">
        <v>14.52929</v>
      </c>
      <c r="F92">
        <v>6.0292899999999996</v>
      </c>
      <c r="G92" s="2">
        <f>'Parameters 2019'!$Q$18</f>
        <v>0</v>
      </c>
      <c r="H92" s="3">
        <f t="shared" si="33"/>
        <v>100055.96144064851</v>
      </c>
      <c r="I92" s="3">
        <f t="shared" si="34"/>
        <v>100055.96144064851</v>
      </c>
      <c r="J92" s="3">
        <f t="shared" si="40"/>
        <v>0.95388845387141674</v>
      </c>
      <c r="K92" s="4">
        <f t="shared" si="35"/>
        <v>95442.226359238295</v>
      </c>
      <c r="L92" s="3">
        <f t="shared" si="36"/>
        <v>95442.23</v>
      </c>
      <c r="M92" s="3">
        <f t="shared" si="37"/>
        <v>0</v>
      </c>
      <c r="N92" s="3">
        <f t="shared" si="38"/>
        <v>11771.289581252768</v>
      </c>
      <c r="O92" s="3">
        <f t="shared" si="39"/>
        <v>11771.289581252768</v>
      </c>
    </row>
    <row r="93" spans="1:21" hidden="1" outlineLevel="2" x14ac:dyDescent="0.2">
      <c r="A93" t="s">
        <v>156</v>
      </c>
      <c r="B93">
        <v>2006</v>
      </c>
      <c r="C93">
        <v>13.5</v>
      </c>
      <c r="D93" s="1">
        <v>91.36</v>
      </c>
      <c r="E93">
        <v>16.781580999999999</v>
      </c>
      <c r="F93">
        <v>3.2815810000000001</v>
      </c>
      <c r="G93" s="2">
        <f>'Parameters 2019'!$Q$18</f>
        <v>0</v>
      </c>
      <c r="H93" s="3">
        <f t="shared" si="33"/>
        <v>73.494863207465372</v>
      </c>
      <c r="I93" s="3">
        <f t="shared" si="34"/>
        <v>73.494863207465372</v>
      </c>
      <c r="J93" s="3">
        <f t="shared" si="40"/>
        <v>0.95388845387141674</v>
      </c>
      <c r="K93" s="4">
        <f t="shared" si="35"/>
        <v>70.105901432460414</v>
      </c>
      <c r="L93" s="3">
        <f t="shared" si="36"/>
        <v>70.11</v>
      </c>
      <c r="M93" s="3">
        <f t="shared" si="37"/>
        <v>0</v>
      </c>
      <c r="N93" s="3">
        <f t="shared" si="38"/>
        <v>5.4440639412937317</v>
      </c>
      <c r="O93" s="3">
        <f t="shared" si="39"/>
        <v>5.4440639412937317</v>
      </c>
    </row>
    <row r="94" spans="1:21" hidden="1" outlineLevel="2" x14ac:dyDescent="0.2">
      <c r="A94" t="s">
        <v>156</v>
      </c>
      <c r="B94">
        <v>2003</v>
      </c>
      <c r="C94">
        <v>16.5</v>
      </c>
      <c r="D94" s="1">
        <v>22037.64</v>
      </c>
      <c r="E94">
        <v>18.796911000000001</v>
      </c>
      <c r="F94">
        <v>2.2969110000000001</v>
      </c>
      <c r="G94" s="2">
        <f>'Parameters 2019'!$Q$18</f>
        <v>0</v>
      </c>
      <c r="H94" s="3">
        <f t="shared" si="33"/>
        <v>19344.724247510669</v>
      </c>
      <c r="I94" s="3">
        <f t="shared" si="34"/>
        <v>19344.724247510669</v>
      </c>
      <c r="J94" s="3">
        <f t="shared" si="40"/>
        <v>0.95388845387141674</v>
      </c>
      <c r="K94" s="4">
        <f t="shared" si="35"/>
        <v>18452.709103026857</v>
      </c>
      <c r="L94" s="3">
        <f t="shared" si="36"/>
        <v>18452.71</v>
      </c>
      <c r="M94" s="3">
        <f t="shared" si="37"/>
        <v>0</v>
      </c>
      <c r="N94" s="3">
        <f t="shared" si="38"/>
        <v>1172.4075301521616</v>
      </c>
      <c r="O94" s="3">
        <f t="shared" si="39"/>
        <v>1172.4075301521616</v>
      </c>
    </row>
    <row r="95" spans="1:21" outlineLevel="1" collapsed="1" x14ac:dyDescent="0.2">
      <c r="A95" s="5" t="s">
        <v>82</v>
      </c>
      <c r="D95" s="1">
        <f>SUBTOTAL(9,D85:D94)</f>
        <v>741799.79</v>
      </c>
      <c r="G95" s="2"/>
      <c r="H95" s="3">
        <f>SUBTOTAL(9,H85:H94)</f>
        <v>307819.53814614192</v>
      </c>
      <c r="I95" s="3">
        <f>SUBTOTAL(9,I85:I94)</f>
        <v>307819.53814614192</v>
      </c>
      <c r="J95" s="3"/>
      <c r="K95" s="4">
        <f>SUBTOTAL(9,K85:K94)</f>
        <v>293625.50331363693</v>
      </c>
      <c r="L95" s="3">
        <f>SUBTOTAL(9,L85:L94)</f>
        <v>293625.5</v>
      </c>
      <c r="M95" s="3">
        <f>SUBTOTAL(9,M85:M94)</f>
        <v>0</v>
      </c>
      <c r="N95" s="3">
        <f>SUBTOTAL(9,N85:N94)</f>
        <v>52037.750011533739</v>
      </c>
      <c r="O95" s="3">
        <f>SUBTOTAL(9,O85:O94)</f>
        <v>52037.750011533739</v>
      </c>
      <c r="Q95" s="9">
        <f>(D95-H95)/O95</f>
        <v>8.3397197564781322</v>
      </c>
      <c r="S95" s="7">
        <f>'Reserves at 9-30-19'!E38</f>
        <v>216258.38</v>
      </c>
      <c r="U95" s="7">
        <f>I95-S95</f>
        <v>91561.158146141912</v>
      </c>
    </row>
    <row r="96" spans="1:21" hidden="1" outlineLevel="2" x14ac:dyDescent="0.2">
      <c r="A96" t="s">
        <v>158</v>
      </c>
      <c r="B96">
        <v>2019</v>
      </c>
      <c r="C96">
        <v>0.5</v>
      </c>
      <c r="D96" s="1">
        <v>13406.6</v>
      </c>
      <c r="E96">
        <v>6.8454220000000001</v>
      </c>
      <c r="F96">
        <v>6.3454220000000001</v>
      </c>
      <c r="G96" s="2">
        <f>'Parameters 2019'!$Q$20</f>
        <v>0</v>
      </c>
      <c r="H96" s="3">
        <f t="shared" si="33"/>
        <v>979.23838734850813</v>
      </c>
      <c r="I96" s="3">
        <f t="shared" si="34"/>
        <v>979.23838734850813</v>
      </c>
      <c r="J96" s="3">
        <f t="shared" ref="J96:J101" si="48">$I$174</f>
        <v>0.95388845387141674</v>
      </c>
      <c r="K96" s="4">
        <f t="shared" si="35"/>
        <v>934.08419127940795</v>
      </c>
      <c r="L96" s="3">
        <f t="shared" si="36"/>
        <v>934.08</v>
      </c>
      <c r="M96" s="3">
        <f t="shared" si="37"/>
        <v>0</v>
      </c>
      <c r="N96" s="3">
        <f t="shared" si="38"/>
        <v>1958.4767746970165</v>
      </c>
      <c r="O96" s="3">
        <f t="shared" si="39"/>
        <v>1958.4767746970165</v>
      </c>
    </row>
    <row r="97" spans="1:21" hidden="1" outlineLevel="2" x14ac:dyDescent="0.2">
      <c r="A97" t="s">
        <v>158</v>
      </c>
      <c r="B97">
        <v>2018</v>
      </c>
      <c r="C97">
        <v>1.5</v>
      </c>
      <c r="D97" s="1">
        <v>32968.94</v>
      </c>
      <c r="E97">
        <v>6.8454220000000001</v>
      </c>
      <c r="F97">
        <v>5.3454220000000001</v>
      </c>
      <c r="G97" s="2">
        <f>'Parameters 2019'!$Q$20</f>
        <v>0</v>
      </c>
      <c r="H97" s="3">
        <f t="shared" si="33"/>
        <v>7224.3040677404542</v>
      </c>
      <c r="I97" s="3">
        <f t="shared" si="34"/>
        <v>7224.3040677404542</v>
      </c>
      <c r="J97" s="3">
        <f t="shared" si="48"/>
        <v>0.95388845387141674</v>
      </c>
      <c r="K97" s="4">
        <f t="shared" si="35"/>
        <v>6891.1802374739282</v>
      </c>
      <c r="L97" s="3">
        <f t="shared" si="36"/>
        <v>6891.18</v>
      </c>
      <c r="M97" s="3">
        <f t="shared" si="37"/>
        <v>0</v>
      </c>
      <c r="N97" s="3">
        <f t="shared" si="38"/>
        <v>4816.2027118269698</v>
      </c>
      <c r="O97" s="3">
        <f t="shared" si="39"/>
        <v>4816.2027118269698</v>
      </c>
    </row>
    <row r="98" spans="1:21" hidden="1" outlineLevel="2" x14ac:dyDescent="0.2">
      <c r="A98" t="s">
        <v>158</v>
      </c>
      <c r="B98">
        <v>2017</v>
      </c>
      <c r="C98">
        <v>2.5</v>
      </c>
      <c r="D98" s="1">
        <v>225826.48</v>
      </c>
      <c r="E98">
        <v>6.8454290000000002</v>
      </c>
      <c r="F98">
        <v>4.3454290000000002</v>
      </c>
      <c r="G98" s="2">
        <f>'Parameters 2019'!$Q$20</f>
        <v>0</v>
      </c>
      <c r="H98" s="3">
        <f>+D98*(1-F98/E98)</f>
        <v>82473.457835878507</v>
      </c>
      <c r="I98" s="3">
        <f>H98*(1-G98)</f>
        <v>82473.457835878507</v>
      </c>
      <c r="J98" s="3">
        <f t="shared" si="48"/>
        <v>0.95388845387141674</v>
      </c>
      <c r="K98" s="4">
        <f>IF((D98*(1-F98/E98)*(1-G98)&lt;0),D98*(1-G98),I98*J98)</f>
        <v>78670.479180495633</v>
      </c>
      <c r="L98" s="3">
        <f>ROUND(J98*H98,2)</f>
        <v>78670.48</v>
      </c>
      <c r="M98" s="3">
        <f>ROUND(K98-L98,2)</f>
        <v>0</v>
      </c>
      <c r="N98" s="3">
        <f>D98/E98</f>
        <v>32989.383134351403</v>
      </c>
      <c r="O98" s="3">
        <f>+D98/E98</f>
        <v>32989.383134351403</v>
      </c>
    </row>
    <row r="99" spans="1:21" hidden="1" outlineLevel="2" x14ac:dyDescent="0.2">
      <c r="A99" t="s">
        <v>158</v>
      </c>
      <c r="B99">
        <v>2016</v>
      </c>
      <c r="C99">
        <v>3.5</v>
      </c>
      <c r="D99" s="1">
        <v>16003.46</v>
      </c>
      <c r="E99">
        <v>6.8497170000000001</v>
      </c>
      <c r="F99">
        <v>3.3497170000000001</v>
      </c>
      <c r="G99" s="2">
        <f>'Parameters 2019'!$Q$20</f>
        <v>0</v>
      </c>
      <c r="H99" s="3">
        <f>+D99*(1-F99/E99)</f>
        <v>8177.2882003738259</v>
      </c>
      <c r="I99" s="3">
        <f>H99*(1-G99)</f>
        <v>8177.2882003738259</v>
      </c>
      <c r="J99" s="3">
        <f t="shared" si="48"/>
        <v>0.95388845387141674</v>
      </c>
      <c r="K99" s="4">
        <f>IF((D99*(1-F99/E99)*(1-G99)&lt;0),D99*(1-G99),I99*J99)</f>
        <v>7800.2207983155686</v>
      </c>
      <c r="L99" s="3">
        <f>ROUND(J99*H99,2)</f>
        <v>7800.22</v>
      </c>
      <c r="M99" s="3">
        <f>ROUND(K99-L99,2)</f>
        <v>0</v>
      </c>
      <c r="N99" s="3">
        <f>D99/E99</f>
        <v>2336.3680572496642</v>
      </c>
      <c r="O99" s="3">
        <f>+D99/E99</f>
        <v>2336.3680572496642</v>
      </c>
    </row>
    <row r="100" spans="1:21" hidden="1" outlineLevel="2" x14ac:dyDescent="0.2">
      <c r="A100" t="s">
        <v>158</v>
      </c>
      <c r="B100">
        <v>2014</v>
      </c>
      <c r="C100">
        <v>5.5</v>
      </c>
      <c r="D100" s="1">
        <v>5835.33</v>
      </c>
      <c r="E100">
        <v>7.0690590000000002</v>
      </c>
      <c r="F100">
        <v>1.569059</v>
      </c>
      <c r="G100" s="2">
        <f>'Parameters 2019'!$Q$20</f>
        <v>0</v>
      </c>
      <c r="H100" s="3">
        <f>+D100*(1-F100/E100)</f>
        <v>4540.1113500396586</v>
      </c>
      <c r="I100" s="3">
        <f>H100*(1-G100)</f>
        <v>4540.1113500396586</v>
      </c>
      <c r="J100" s="3">
        <f t="shared" si="48"/>
        <v>0.95388845387141674</v>
      </c>
      <c r="K100" s="4">
        <f>IF((D100*(1-F100/E100)*(1-G100)&lt;0),D100*(1-G100),I100*J100)</f>
        <v>4330.7597960934008</v>
      </c>
      <c r="L100" s="3">
        <f>ROUND(J100*H100,2)</f>
        <v>4330.76</v>
      </c>
      <c r="M100" s="3">
        <f>ROUND(K100-L100,2)</f>
        <v>0</v>
      </c>
      <c r="N100" s="3">
        <f>D100/E100</f>
        <v>825.47479091630157</v>
      </c>
      <c r="O100" s="3">
        <f>+D100/E100</f>
        <v>825.47479091630157</v>
      </c>
    </row>
    <row r="101" spans="1:21" hidden="1" outlineLevel="2" x14ac:dyDescent="0.2">
      <c r="A101" t="s">
        <v>158</v>
      </c>
      <c r="B101">
        <v>2013</v>
      </c>
      <c r="C101">
        <v>6.5</v>
      </c>
      <c r="D101" s="1">
        <v>1651.55</v>
      </c>
      <c r="E101">
        <v>7.4439330000000004</v>
      </c>
      <c r="F101">
        <v>0.94393300000000002</v>
      </c>
      <c r="G101" s="2">
        <f>'Parameters 2019'!$Q$20</f>
        <v>0</v>
      </c>
      <c r="H101" s="3">
        <f t="shared" si="33"/>
        <v>1442.1240760764506</v>
      </c>
      <c r="I101" s="3">
        <f t="shared" si="34"/>
        <v>1442.1240760764506</v>
      </c>
      <c r="J101" s="3">
        <f t="shared" si="48"/>
        <v>0.95388845387141674</v>
      </c>
      <c r="K101" s="4">
        <f t="shared" si="35"/>
        <v>1375.6255052193108</v>
      </c>
      <c r="L101" s="3">
        <f t="shared" si="36"/>
        <v>1375.63</v>
      </c>
      <c r="M101" s="3">
        <f t="shared" si="37"/>
        <v>0</v>
      </c>
      <c r="N101" s="3">
        <f t="shared" si="38"/>
        <v>221.86524247330004</v>
      </c>
      <c r="O101" s="3">
        <f t="shared" si="39"/>
        <v>221.86524247330004</v>
      </c>
    </row>
    <row r="102" spans="1:21" outlineLevel="1" collapsed="1" x14ac:dyDescent="0.2">
      <c r="A102" s="5" t="s">
        <v>83</v>
      </c>
      <c r="D102" s="1">
        <f>SUBTOTAL(9,D96:D101)</f>
        <v>295692.36000000004</v>
      </c>
      <c r="G102" s="2"/>
      <c r="H102" s="3">
        <f>SUBTOTAL(9,H96:H101)</f>
        <v>104836.52391745739</v>
      </c>
      <c r="I102" s="3">
        <f>SUBTOTAL(9,I96:I101)</f>
        <v>104836.52391745739</v>
      </c>
      <c r="J102" s="3"/>
      <c r="K102" s="4">
        <f>SUBTOTAL(9,K96:K101)</f>
        <v>100002.34970887726</v>
      </c>
      <c r="L102" s="3">
        <f>SUBTOTAL(9,L96:L101)</f>
        <v>100002.34999999999</v>
      </c>
      <c r="M102" s="3">
        <f>SUBTOTAL(9,M96:M101)</f>
        <v>0</v>
      </c>
      <c r="N102" s="3">
        <f>SUBTOTAL(9,N96:N101)</f>
        <v>43147.770711514662</v>
      </c>
      <c r="O102" s="3">
        <f>SUBTOTAL(9,O96:O101)</f>
        <v>43147.770711514662</v>
      </c>
      <c r="Q102" s="9">
        <f>(D102-H102)/O102</f>
        <v>4.4233069967531318</v>
      </c>
      <c r="S102" s="7">
        <f>'Reserves at 9-30-19'!E42</f>
        <v>-29629.929999999993</v>
      </c>
      <c r="U102" s="7">
        <f>I102-S102</f>
        <v>134466.45391745737</v>
      </c>
    </row>
    <row r="103" spans="1:21" hidden="1" outlineLevel="2" x14ac:dyDescent="0.2">
      <c r="A103" t="s">
        <v>160</v>
      </c>
      <c r="B103">
        <v>2019</v>
      </c>
      <c r="C103">
        <v>0.5</v>
      </c>
      <c r="D103" s="1">
        <v>1233893.8700000001</v>
      </c>
      <c r="E103">
        <v>7.5164540000000004</v>
      </c>
      <c r="F103">
        <v>7.0164540000000004</v>
      </c>
      <c r="G103" s="2">
        <f>'Parameters 2019'!$Q$21</f>
        <v>0</v>
      </c>
      <c r="H103" s="3">
        <f t="shared" si="33"/>
        <v>82079.519810804428</v>
      </c>
      <c r="I103" s="3">
        <f t="shared" si="34"/>
        <v>82079.519810804428</v>
      </c>
      <c r="J103" s="3">
        <f t="shared" ref="J103:J109" si="49">$I$174</f>
        <v>0.95388845387141674</v>
      </c>
      <c r="K103" s="4">
        <f t="shared" si="35"/>
        <v>78294.706246836562</v>
      </c>
      <c r="L103" s="3">
        <f t="shared" si="36"/>
        <v>78294.710000000006</v>
      </c>
      <c r="M103" s="3">
        <f t="shared" si="37"/>
        <v>0</v>
      </c>
      <c r="N103" s="3">
        <f t="shared" si="38"/>
        <v>164159.03962160883</v>
      </c>
      <c r="O103" s="3">
        <f t="shared" si="39"/>
        <v>164159.03962160883</v>
      </c>
    </row>
    <row r="104" spans="1:21" hidden="1" outlineLevel="2" x14ac:dyDescent="0.2">
      <c r="A104" t="s">
        <v>160</v>
      </c>
      <c r="B104">
        <v>2018</v>
      </c>
      <c r="C104">
        <v>1.5</v>
      </c>
      <c r="D104" s="1">
        <v>2540066.73</v>
      </c>
      <c r="E104">
        <v>7.5456019999999997</v>
      </c>
      <c r="F104">
        <v>6.0456019999999997</v>
      </c>
      <c r="G104" s="2">
        <f>'Parameters 2019'!$Q$21</f>
        <v>0</v>
      </c>
      <c r="H104" s="3">
        <f t="shared" si="33"/>
        <v>504943.15695421002</v>
      </c>
      <c r="I104" s="3">
        <f t="shared" si="34"/>
        <v>504943.15695421002</v>
      </c>
      <c r="J104" s="3">
        <f t="shared" si="49"/>
        <v>0.95388845387141674</v>
      </c>
      <c r="K104" s="4">
        <f t="shared" si="35"/>
        <v>481659.44728000351</v>
      </c>
      <c r="L104" s="3">
        <f t="shared" si="36"/>
        <v>481659.45</v>
      </c>
      <c r="M104" s="3">
        <f t="shared" si="37"/>
        <v>0</v>
      </c>
      <c r="N104" s="3">
        <f t="shared" si="38"/>
        <v>336628.77130280662</v>
      </c>
      <c r="O104" s="3">
        <f t="shared" si="39"/>
        <v>336628.77130280662</v>
      </c>
    </row>
    <row r="105" spans="1:21" hidden="1" outlineLevel="2" x14ac:dyDescent="0.2">
      <c r="A105" t="s">
        <v>160</v>
      </c>
      <c r="B105">
        <v>2017</v>
      </c>
      <c r="C105">
        <v>2.5</v>
      </c>
      <c r="D105" s="1">
        <v>3482116.39</v>
      </c>
      <c r="E105">
        <v>7.5972359999999997</v>
      </c>
      <c r="F105">
        <v>5.0972359999999997</v>
      </c>
      <c r="G105" s="2">
        <f>'Parameters 2019'!$Q$21</f>
        <v>0</v>
      </c>
      <c r="H105" s="3">
        <f t="shared" si="33"/>
        <v>1145849.750488204</v>
      </c>
      <c r="I105" s="3">
        <f t="shared" si="34"/>
        <v>1145849.750488204</v>
      </c>
      <c r="J105" s="3">
        <f t="shared" si="49"/>
        <v>0.95388845387141674</v>
      </c>
      <c r="K105" s="4">
        <f t="shared" si="35"/>
        <v>1093012.8468621415</v>
      </c>
      <c r="L105" s="3">
        <f t="shared" si="36"/>
        <v>1093012.8500000001</v>
      </c>
      <c r="M105" s="3">
        <f t="shared" si="37"/>
        <v>0</v>
      </c>
      <c r="N105" s="3">
        <f t="shared" si="38"/>
        <v>458339.9001952816</v>
      </c>
      <c r="O105" s="3">
        <f t="shared" si="39"/>
        <v>458339.9001952816</v>
      </c>
    </row>
    <row r="106" spans="1:21" hidden="1" outlineLevel="2" x14ac:dyDescent="0.2">
      <c r="A106" t="s">
        <v>160</v>
      </c>
      <c r="B106">
        <v>2016</v>
      </c>
      <c r="C106">
        <v>3.5</v>
      </c>
      <c r="D106" s="1">
        <v>5160845.8499999996</v>
      </c>
      <c r="E106">
        <v>7.6931349999999998</v>
      </c>
      <c r="F106">
        <v>4.1931349999999998</v>
      </c>
      <c r="G106" s="2">
        <f>'Parameters 2019'!$Q$21</f>
        <v>0</v>
      </c>
      <c r="H106" s="3">
        <f t="shared" si="33"/>
        <v>2347932.3416266581</v>
      </c>
      <c r="I106" s="3">
        <f t="shared" si="34"/>
        <v>2347932.3416266581</v>
      </c>
      <c r="J106" s="3">
        <f t="shared" si="49"/>
        <v>0.95388845387141674</v>
      </c>
      <c r="K106" s="4">
        <f t="shared" si="35"/>
        <v>2239665.5511489478</v>
      </c>
      <c r="L106" s="3">
        <f t="shared" si="36"/>
        <v>2239665.5499999998</v>
      </c>
      <c r="M106" s="3">
        <f t="shared" si="37"/>
        <v>0</v>
      </c>
      <c r="N106" s="3">
        <f t="shared" si="38"/>
        <v>670837.81189333089</v>
      </c>
      <c r="O106" s="3">
        <f t="shared" si="39"/>
        <v>670837.81189333089</v>
      </c>
    </row>
    <row r="107" spans="1:21" hidden="1" outlineLevel="2" x14ac:dyDescent="0.2">
      <c r="A107" t="s">
        <v>160</v>
      </c>
      <c r="B107">
        <v>2015</v>
      </c>
      <c r="C107">
        <v>4.5</v>
      </c>
      <c r="D107" s="1">
        <v>4428708.0999999996</v>
      </c>
      <c r="E107">
        <v>7.8564230000000004</v>
      </c>
      <c r="F107">
        <v>3.3564229999999999</v>
      </c>
      <c r="G107" s="2">
        <f>'Parameters 2019'!$Q$21</f>
        <v>0</v>
      </c>
      <c r="H107" s="3">
        <f t="shared" si="33"/>
        <v>2536674.3173069982</v>
      </c>
      <c r="I107" s="3">
        <f t="shared" si="34"/>
        <v>2536674.3173069982</v>
      </c>
      <c r="J107" s="3">
        <f t="shared" si="49"/>
        <v>0.95388845387141674</v>
      </c>
      <c r="K107" s="4">
        <f t="shared" si="35"/>
        <v>2419704.3425113042</v>
      </c>
      <c r="L107" s="3">
        <f t="shared" si="36"/>
        <v>2419704.34</v>
      </c>
      <c r="M107" s="3">
        <f t="shared" si="37"/>
        <v>0</v>
      </c>
      <c r="N107" s="3">
        <f t="shared" si="38"/>
        <v>563705.40384599951</v>
      </c>
      <c r="O107" s="3">
        <f t="shared" si="39"/>
        <v>563705.40384599951</v>
      </c>
    </row>
    <row r="108" spans="1:21" hidden="1" outlineLevel="2" x14ac:dyDescent="0.2">
      <c r="A108" t="s">
        <v>160</v>
      </c>
      <c r="B108">
        <v>2014</v>
      </c>
      <c r="C108">
        <v>5.5</v>
      </c>
      <c r="D108" s="1">
        <v>9886725.9499999993</v>
      </c>
      <c r="E108">
        <v>8.1048310000000008</v>
      </c>
      <c r="F108">
        <v>2.6048309999999999</v>
      </c>
      <c r="G108" s="2">
        <f>'Parameters 2019'!$Q$21</f>
        <v>0</v>
      </c>
      <c r="H108" s="3">
        <f t="shared" si="33"/>
        <v>6709207.4745296976</v>
      </c>
      <c r="I108" s="3">
        <f t="shared" si="34"/>
        <v>6709207.4745296976</v>
      </c>
      <c r="J108" s="3">
        <f t="shared" si="49"/>
        <v>0.95388845387141674</v>
      </c>
      <c r="K108" s="4">
        <f t="shared" si="35"/>
        <v>6399835.5445816861</v>
      </c>
      <c r="L108" s="3">
        <f t="shared" si="36"/>
        <v>6399835.54</v>
      </c>
      <c r="M108" s="3">
        <f t="shared" si="37"/>
        <v>0</v>
      </c>
      <c r="N108" s="3">
        <f t="shared" si="38"/>
        <v>1219855.9044599447</v>
      </c>
      <c r="O108" s="3">
        <f t="shared" si="39"/>
        <v>1219855.9044599447</v>
      </c>
    </row>
    <row r="109" spans="1:21" hidden="1" outlineLevel="2" x14ac:dyDescent="0.2">
      <c r="A109" t="s">
        <v>160</v>
      </c>
      <c r="B109">
        <v>2013</v>
      </c>
      <c r="C109">
        <v>6.5</v>
      </c>
      <c r="D109" s="1">
        <v>6543511.96</v>
      </c>
      <c r="E109">
        <v>8.440963</v>
      </c>
      <c r="F109">
        <v>1.940963</v>
      </c>
      <c r="G109" s="2">
        <f>'Parameters 2019'!$Q$21</f>
        <v>0</v>
      </c>
      <c r="H109" s="3">
        <f t="shared" si="33"/>
        <v>5038859.6348544592</v>
      </c>
      <c r="I109" s="3">
        <f t="shared" si="34"/>
        <v>5038859.6348544592</v>
      </c>
      <c r="J109" s="3">
        <f t="shared" si="49"/>
        <v>0.95388845387141674</v>
      </c>
      <c r="K109" s="4">
        <f t="shared" si="35"/>
        <v>4806510.0263664117</v>
      </c>
      <c r="L109" s="3">
        <f t="shared" si="36"/>
        <v>4806510.03</v>
      </c>
      <c r="M109" s="3">
        <f t="shared" si="37"/>
        <v>0</v>
      </c>
      <c r="N109" s="3">
        <f t="shared" si="38"/>
        <v>775209.17459299369</v>
      </c>
      <c r="O109" s="3">
        <f t="shared" si="39"/>
        <v>775209.17459299369</v>
      </c>
    </row>
    <row r="110" spans="1:21" outlineLevel="1" collapsed="1" x14ac:dyDescent="0.2">
      <c r="A110" s="5" t="s">
        <v>84</v>
      </c>
      <c r="D110" s="1">
        <f>SUBTOTAL(9,D103:D109)</f>
        <v>33275868.849999998</v>
      </c>
      <c r="G110" s="2"/>
      <c r="H110" s="3">
        <f>SUBTOTAL(9,H103:H109)</f>
        <v>18365546.195571031</v>
      </c>
      <c r="I110" s="3">
        <f>SUBTOTAL(9,I103:I109)</f>
        <v>18365546.195571031</v>
      </c>
      <c r="J110" s="3"/>
      <c r="K110" s="4">
        <f>SUBTOTAL(9,K103:K109)</f>
        <v>17518682.464997333</v>
      </c>
      <c r="L110" s="3">
        <f>SUBTOTAL(9,L103:L109)</f>
        <v>17518682.470000003</v>
      </c>
      <c r="M110" s="3">
        <f>SUBTOTAL(9,M103:M109)</f>
        <v>0</v>
      </c>
      <c r="N110" s="3">
        <f>SUBTOTAL(9,N103:N109)</f>
        <v>4188736.0059119654</v>
      </c>
      <c r="O110" s="3">
        <f>SUBTOTAL(9,O103:O109)</f>
        <v>4188736.0059119654</v>
      </c>
      <c r="Q110" s="9">
        <f>(D110-H110)/O110</f>
        <v>3.5596233883884292</v>
      </c>
      <c r="S110" s="7">
        <f>'Reserves at 9-30-19'!E47</f>
        <v>10707210.84</v>
      </c>
      <c r="U110" s="7">
        <f>I110-S110</f>
        <v>7658335.3555710316</v>
      </c>
    </row>
    <row r="111" spans="1:21" hidden="1" outlineLevel="2" x14ac:dyDescent="0.2">
      <c r="A111" t="s">
        <v>162</v>
      </c>
      <c r="B111">
        <v>2019</v>
      </c>
      <c r="C111">
        <v>0.5</v>
      </c>
      <c r="D111" s="1">
        <v>639758.68000000005</v>
      </c>
      <c r="E111">
        <v>9.7889820000000007</v>
      </c>
      <c r="F111">
        <v>9.2889820000000007</v>
      </c>
      <c r="G111" s="2">
        <f>'Parameters 2019'!$Q$22</f>
        <v>0</v>
      </c>
      <c r="H111" s="3">
        <f t="shared" si="33"/>
        <v>32677.487812317959</v>
      </c>
      <c r="I111" s="3">
        <f t="shared" si="34"/>
        <v>32677.487812317959</v>
      </c>
      <c r="J111" s="3">
        <f t="shared" ref="J111:J119" si="50">$I$174</f>
        <v>0.95388845387141674</v>
      </c>
      <c r="K111" s="4">
        <f t="shared" si="35"/>
        <v>31170.678325694043</v>
      </c>
      <c r="L111" s="3">
        <f t="shared" si="36"/>
        <v>31170.68</v>
      </c>
      <c r="M111" s="3">
        <f t="shared" si="37"/>
        <v>0</v>
      </c>
      <c r="N111" s="3">
        <f t="shared" si="38"/>
        <v>65354.975624635947</v>
      </c>
      <c r="O111" s="3">
        <f t="shared" si="39"/>
        <v>65354.975624635947</v>
      </c>
    </row>
    <row r="112" spans="1:21" hidden="1" outlineLevel="2" x14ac:dyDescent="0.2">
      <c r="A112" t="s">
        <v>162</v>
      </c>
      <c r="B112">
        <v>2018</v>
      </c>
      <c r="C112">
        <v>1.5</v>
      </c>
      <c r="D112" s="1">
        <v>1209266.24</v>
      </c>
      <c r="E112">
        <v>9.7889820000000007</v>
      </c>
      <c r="F112">
        <v>8.2889820000000007</v>
      </c>
      <c r="G112" s="2">
        <f>'Parameters 2019'!$Q$22</f>
        <v>0</v>
      </c>
      <c r="H112" s="3">
        <f t="shared" si="33"/>
        <v>185300.10168575245</v>
      </c>
      <c r="I112" s="3">
        <f t="shared" si="34"/>
        <v>185300.10168575245</v>
      </c>
      <c r="J112" s="3">
        <f t="shared" si="50"/>
        <v>0.95388845387141674</v>
      </c>
      <c r="K112" s="4">
        <f t="shared" si="35"/>
        <v>176755.6274992387</v>
      </c>
      <c r="L112" s="3">
        <f t="shared" si="36"/>
        <v>176755.63</v>
      </c>
      <c r="M112" s="3">
        <f t="shared" si="37"/>
        <v>0</v>
      </c>
      <c r="N112" s="3">
        <f t="shared" si="38"/>
        <v>123533.40112383493</v>
      </c>
      <c r="O112" s="3">
        <f t="shared" si="39"/>
        <v>123533.40112383493</v>
      </c>
    </row>
    <row r="113" spans="1:21" hidden="1" outlineLevel="2" x14ac:dyDescent="0.2">
      <c r="A113" t="s">
        <v>162</v>
      </c>
      <c r="B113">
        <v>2017</v>
      </c>
      <c r="C113">
        <v>2.5</v>
      </c>
      <c r="D113" s="1">
        <v>148769.15</v>
      </c>
      <c r="E113">
        <v>9.7889820000000007</v>
      </c>
      <c r="F113">
        <v>7.2889819999999999</v>
      </c>
      <c r="G113" s="2">
        <f>'Parameters 2019'!$Q$22</f>
        <v>0</v>
      </c>
      <c r="H113" s="3">
        <f t="shared" si="33"/>
        <v>37994.029920578068</v>
      </c>
      <c r="I113" s="3">
        <f t="shared" si="34"/>
        <v>37994.029920578068</v>
      </c>
      <c r="J113" s="3">
        <f t="shared" si="50"/>
        <v>0.95388845387141674</v>
      </c>
      <c r="K113" s="4">
        <f t="shared" si="35"/>
        <v>36242.066457284564</v>
      </c>
      <c r="L113" s="3">
        <f t="shared" si="36"/>
        <v>36242.07</v>
      </c>
      <c r="M113" s="3">
        <f t="shared" si="37"/>
        <v>0</v>
      </c>
      <c r="N113" s="3">
        <f t="shared" si="38"/>
        <v>15197.61196823122</v>
      </c>
      <c r="O113" s="3">
        <f t="shared" si="39"/>
        <v>15197.61196823122</v>
      </c>
    </row>
    <row r="114" spans="1:21" hidden="1" outlineLevel="2" x14ac:dyDescent="0.2">
      <c r="A114" t="s">
        <v>162</v>
      </c>
      <c r="B114">
        <v>2016</v>
      </c>
      <c r="C114">
        <v>3.5</v>
      </c>
      <c r="D114" s="1">
        <v>440158.12</v>
      </c>
      <c r="E114">
        <v>9.7889859999999995</v>
      </c>
      <c r="F114">
        <v>6.2889860000000004</v>
      </c>
      <c r="G114" s="2">
        <f>'Parameters 2019'!$Q$22</f>
        <v>0</v>
      </c>
      <c r="H114" s="3">
        <f t="shared" si="33"/>
        <v>157376.20014984184</v>
      </c>
      <c r="I114" s="3">
        <f t="shared" si="34"/>
        <v>157376.20014984184</v>
      </c>
      <c r="J114" s="3">
        <f t="shared" si="50"/>
        <v>0.95388845387141674</v>
      </c>
      <c r="K114" s="4">
        <f t="shared" si="35"/>
        <v>150119.34023709127</v>
      </c>
      <c r="L114" s="3">
        <f t="shared" si="36"/>
        <v>150119.34</v>
      </c>
      <c r="M114" s="3">
        <f t="shared" si="37"/>
        <v>0</v>
      </c>
      <c r="N114" s="3">
        <f t="shared" si="38"/>
        <v>44964.628614240537</v>
      </c>
      <c r="O114" s="3">
        <f t="shared" si="39"/>
        <v>44964.628614240537</v>
      </c>
    </row>
    <row r="115" spans="1:21" hidden="1" outlineLevel="2" x14ac:dyDescent="0.2">
      <c r="A115" t="s">
        <v>162</v>
      </c>
      <c r="B115">
        <v>2015</v>
      </c>
      <c r="C115">
        <v>4.5</v>
      </c>
      <c r="D115" s="1">
        <v>2535403.4900000002</v>
      </c>
      <c r="E115">
        <v>9.7902590000000007</v>
      </c>
      <c r="F115">
        <v>5.2902589999999998</v>
      </c>
      <c r="G115" s="2">
        <f>'Parameters 2019'!$Q$22</f>
        <v>0</v>
      </c>
      <c r="H115" s="3">
        <f t="shared" si="33"/>
        <v>1165374.2464831627</v>
      </c>
      <c r="I115" s="3">
        <f t="shared" si="34"/>
        <v>1165374.2464831627</v>
      </c>
      <c r="J115" s="3">
        <f t="shared" si="50"/>
        <v>0.95388845387141674</v>
      </c>
      <c r="K115" s="4">
        <f t="shared" si="35"/>
        <v>1111637.0381593914</v>
      </c>
      <c r="L115" s="3">
        <f t="shared" si="36"/>
        <v>1111637.04</v>
      </c>
      <c r="M115" s="3">
        <f t="shared" si="37"/>
        <v>0</v>
      </c>
      <c r="N115" s="3">
        <f t="shared" si="38"/>
        <v>258972.05477403611</v>
      </c>
      <c r="O115" s="3">
        <f t="shared" si="39"/>
        <v>258972.05477403611</v>
      </c>
    </row>
    <row r="116" spans="1:21" hidden="1" outlineLevel="2" x14ac:dyDescent="0.2">
      <c r="A116" t="s">
        <v>162</v>
      </c>
      <c r="B116">
        <v>2014</v>
      </c>
      <c r="C116">
        <v>5.5</v>
      </c>
      <c r="D116" s="1">
        <v>2539146.77</v>
      </c>
      <c r="E116">
        <v>9.8062699999999996</v>
      </c>
      <c r="F116">
        <v>4.3062699999999996</v>
      </c>
      <c r="G116" s="2">
        <f>'Parameters 2019'!$Q$22</f>
        <v>0</v>
      </c>
      <c r="H116" s="3">
        <f t="shared" si="33"/>
        <v>1424120.2042162819</v>
      </c>
      <c r="I116" s="3">
        <f t="shared" si="34"/>
        <v>1424120.2042162819</v>
      </c>
      <c r="J116" s="3">
        <f t="shared" si="50"/>
        <v>0.95388845387141674</v>
      </c>
      <c r="K116" s="4">
        <f t="shared" si="35"/>
        <v>1358451.8197269153</v>
      </c>
      <c r="L116" s="3">
        <f t="shared" si="36"/>
        <v>1358451.82</v>
      </c>
      <c r="M116" s="3">
        <f t="shared" si="37"/>
        <v>0</v>
      </c>
      <c r="N116" s="3">
        <f t="shared" si="38"/>
        <v>258930.94622114219</v>
      </c>
      <c r="O116" s="3">
        <f t="shared" si="39"/>
        <v>258930.94622114219</v>
      </c>
    </row>
    <row r="117" spans="1:21" hidden="1" outlineLevel="2" x14ac:dyDescent="0.2">
      <c r="A117" t="s">
        <v>162</v>
      </c>
      <c r="B117">
        <v>2013</v>
      </c>
      <c r="C117">
        <v>6.5</v>
      </c>
      <c r="D117" s="1">
        <v>1079740.57</v>
      </c>
      <c r="E117">
        <v>9.8707989999999999</v>
      </c>
      <c r="F117">
        <v>3.3707989999999999</v>
      </c>
      <c r="G117" s="2">
        <f>'Parameters 2019'!$Q$22</f>
        <v>0</v>
      </c>
      <c r="H117" s="3">
        <f t="shared" si="33"/>
        <v>711017.79146753985</v>
      </c>
      <c r="I117" s="3">
        <f t="shared" si="34"/>
        <v>711017.79146753985</v>
      </c>
      <c r="J117" s="3">
        <f t="shared" si="50"/>
        <v>0.95388845387141674</v>
      </c>
      <c r="K117" s="4">
        <f t="shared" si="35"/>
        <v>678231.66177804105</v>
      </c>
      <c r="L117" s="3">
        <f t="shared" si="36"/>
        <v>678231.66</v>
      </c>
      <c r="M117" s="3">
        <f t="shared" si="37"/>
        <v>0</v>
      </c>
      <c r="N117" s="3">
        <f t="shared" si="38"/>
        <v>109387.35253346767</v>
      </c>
      <c r="O117" s="3">
        <f t="shared" si="39"/>
        <v>109387.35253346767</v>
      </c>
    </row>
    <row r="118" spans="1:21" hidden="1" outlineLevel="2" x14ac:dyDescent="0.2">
      <c r="A118" t="s">
        <v>162</v>
      </c>
      <c r="B118">
        <v>2012</v>
      </c>
      <c r="C118">
        <v>7.5</v>
      </c>
      <c r="D118" s="1">
        <v>548732.94999999995</v>
      </c>
      <c r="E118">
        <v>10.017488999999999</v>
      </c>
      <c r="F118">
        <v>2.5174889999999999</v>
      </c>
      <c r="G118" s="2">
        <f>'Parameters 2019'!$Q$22</f>
        <v>0</v>
      </c>
      <c r="H118" s="3">
        <f t="shared" si="33"/>
        <v>410831.20979718567</v>
      </c>
      <c r="I118" s="3">
        <f t="shared" si="34"/>
        <v>410831.20979718567</v>
      </c>
      <c r="J118" s="3">
        <f t="shared" si="50"/>
        <v>0.95388845387141674</v>
      </c>
      <c r="K118" s="4">
        <f t="shared" si="35"/>
        <v>391887.14751556108</v>
      </c>
      <c r="L118" s="3">
        <f t="shared" si="36"/>
        <v>391887.15</v>
      </c>
      <c r="M118" s="3">
        <f t="shared" si="37"/>
        <v>0</v>
      </c>
      <c r="N118" s="3">
        <f t="shared" si="38"/>
        <v>54777.494639624761</v>
      </c>
      <c r="O118" s="3">
        <f t="shared" si="39"/>
        <v>54777.494639624761</v>
      </c>
    </row>
    <row r="119" spans="1:21" hidden="1" outlineLevel="2" x14ac:dyDescent="0.2">
      <c r="A119" t="s">
        <v>162</v>
      </c>
      <c r="B119">
        <v>2011</v>
      </c>
      <c r="C119">
        <v>8.5</v>
      </c>
      <c r="D119" s="1">
        <v>3305611.5</v>
      </c>
      <c r="E119">
        <v>10.282297</v>
      </c>
      <c r="F119">
        <v>1.782297</v>
      </c>
      <c r="G119" s="2">
        <f>'Parameters 2019'!$Q$22</f>
        <v>0</v>
      </c>
      <c r="H119" s="3">
        <f t="shared" si="33"/>
        <v>2732628.4924467751</v>
      </c>
      <c r="I119" s="3">
        <f t="shared" si="34"/>
        <v>2732628.4924467751</v>
      </c>
      <c r="J119" s="3">
        <f t="shared" si="50"/>
        <v>0.95388845387141674</v>
      </c>
      <c r="K119" s="4">
        <f t="shared" si="35"/>
        <v>2606622.7676650346</v>
      </c>
      <c r="L119" s="3">
        <f t="shared" si="36"/>
        <v>2606622.77</v>
      </c>
      <c r="M119" s="3">
        <f t="shared" si="37"/>
        <v>0</v>
      </c>
      <c r="N119" s="3">
        <f t="shared" si="38"/>
        <v>321485.70499373827</v>
      </c>
      <c r="O119" s="3">
        <f t="shared" si="39"/>
        <v>321485.70499373827</v>
      </c>
    </row>
    <row r="120" spans="1:21" outlineLevel="1" collapsed="1" x14ac:dyDescent="0.2">
      <c r="A120" s="5" t="s">
        <v>85</v>
      </c>
      <c r="D120" s="1">
        <f>SUBTOTAL(9,D111:D119)</f>
        <v>12446587.469999999</v>
      </c>
      <c r="G120" s="2"/>
      <c r="H120" s="3">
        <f>SUBTOTAL(9,H111:H119)</f>
        <v>6857319.7639794359</v>
      </c>
      <c r="I120" s="3">
        <f>SUBTOTAL(9,I111:I119)</f>
        <v>6857319.7639794359</v>
      </c>
      <c r="J120" s="3"/>
      <c r="K120" s="4">
        <f>SUBTOTAL(9,K111:K119)</f>
        <v>6541118.1473642522</v>
      </c>
      <c r="L120" s="3">
        <f>SUBTOTAL(9,L111:L119)</f>
        <v>6541118.1600000001</v>
      </c>
      <c r="M120" s="3">
        <f>SUBTOTAL(9,M111:M119)</f>
        <v>0</v>
      </c>
      <c r="N120" s="3">
        <f>SUBTOTAL(9,N111:N119)</f>
        <v>1252604.1704929515</v>
      </c>
      <c r="O120" s="3">
        <f>SUBTOTAL(9,O111:O119)</f>
        <v>1252604.1704929515</v>
      </c>
      <c r="Q120" s="9">
        <f>(D120-H120)/O120</f>
        <v>4.4621180718414459</v>
      </c>
      <c r="S120" s="7">
        <f>'Reserves at 9-30-19'!E52</f>
        <v>9226451.4900000002</v>
      </c>
      <c r="U120" s="7">
        <f>I120-S120</f>
        <v>-2369131.7260205643</v>
      </c>
    </row>
    <row r="121" spans="1:21" hidden="1" outlineLevel="2" x14ac:dyDescent="0.2">
      <c r="A121" t="s">
        <v>164</v>
      </c>
      <c r="B121">
        <v>2019</v>
      </c>
      <c r="C121">
        <v>0.5</v>
      </c>
      <c r="D121" s="1">
        <v>150961.46</v>
      </c>
      <c r="E121">
        <v>9.3989170000000009</v>
      </c>
      <c r="F121">
        <v>8.8989170000000009</v>
      </c>
      <c r="G121" s="2">
        <f>'Parameters 2019'!$Q$23</f>
        <v>0</v>
      </c>
      <c r="H121" s="3">
        <f t="shared" si="33"/>
        <v>8030.7901431622386</v>
      </c>
      <c r="I121" s="3">
        <f t="shared" si="34"/>
        <v>8030.7901431622386</v>
      </c>
      <c r="J121" s="3">
        <f t="shared" ref="J121:J130" si="51">$I$174</f>
        <v>0.95388845387141674</v>
      </c>
      <c r="K121" s="4">
        <f t="shared" si="35"/>
        <v>7660.4779930268414</v>
      </c>
      <c r="L121" s="3">
        <f t="shared" si="36"/>
        <v>7660.48</v>
      </c>
      <c r="M121" s="3">
        <f t="shared" si="37"/>
        <v>0</v>
      </c>
      <c r="N121" s="3">
        <f t="shared" si="38"/>
        <v>16061.580286324475</v>
      </c>
      <c r="O121" s="3">
        <f t="shared" si="39"/>
        <v>16061.580286324475</v>
      </c>
    </row>
    <row r="122" spans="1:21" hidden="1" outlineLevel="2" x14ac:dyDescent="0.2">
      <c r="A122" t="s">
        <v>164</v>
      </c>
      <c r="B122">
        <v>2018</v>
      </c>
      <c r="C122">
        <v>1.5</v>
      </c>
      <c r="D122" s="1">
        <v>1230765.3500000001</v>
      </c>
      <c r="E122">
        <v>9.4253830000000001</v>
      </c>
      <c r="F122">
        <v>7.9253830000000001</v>
      </c>
      <c r="G122" s="2">
        <f>'Parameters 2019'!$Q$23</f>
        <v>0</v>
      </c>
      <c r="H122" s="3">
        <f t="shared" si="33"/>
        <v>195869.81505154746</v>
      </c>
      <c r="I122" s="3">
        <f t="shared" si="34"/>
        <v>195869.81505154746</v>
      </c>
      <c r="J122" s="3">
        <f t="shared" si="51"/>
        <v>0.95388845387141674</v>
      </c>
      <c r="K122" s="4">
        <f t="shared" si="35"/>
        <v>186837.95503960096</v>
      </c>
      <c r="L122" s="3">
        <f t="shared" si="36"/>
        <v>186837.96</v>
      </c>
      <c r="M122" s="3">
        <f t="shared" si="37"/>
        <v>0</v>
      </c>
      <c r="N122" s="3">
        <f t="shared" si="38"/>
        <v>130579.87670103168</v>
      </c>
      <c r="O122" s="3">
        <f t="shared" si="39"/>
        <v>130579.87670103168</v>
      </c>
    </row>
    <row r="123" spans="1:21" hidden="1" outlineLevel="2" x14ac:dyDescent="0.2">
      <c r="A123" t="s">
        <v>164</v>
      </c>
      <c r="B123">
        <v>2016</v>
      </c>
      <c r="C123">
        <v>3.5</v>
      </c>
      <c r="D123" s="1">
        <v>327899.76</v>
      </c>
      <c r="E123">
        <v>9.5298359999999995</v>
      </c>
      <c r="F123">
        <v>6.0298360000000004</v>
      </c>
      <c r="G123" s="2">
        <f>'Parameters 2019'!$Q$23</f>
        <v>0</v>
      </c>
      <c r="H123" s="3">
        <f t="shared" si="33"/>
        <v>120426.95802949808</v>
      </c>
      <c r="I123" s="3">
        <f t="shared" si="34"/>
        <v>120426.95802949808</v>
      </c>
      <c r="J123" s="3">
        <f t="shared" si="51"/>
        <v>0.95388845387141674</v>
      </c>
      <c r="K123" s="4">
        <f t="shared" si="35"/>
        <v>114873.88479919592</v>
      </c>
      <c r="L123" s="3">
        <f t="shared" si="36"/>
        <v>114873.88</v>
      </c>
      <c r="M123" s="3">
        <f t="shared" si="37"/>
        <v>0</v>
      </c>
      <c r="N123" s="3">
        <f t="shared" si="38"/>
        <v>34407.702294142313</v>
      </c>
      <c r="O123" s="3">
        <f t="shared" si="39"/>
        <v>34407.702294142313</v>
      </c>
    </row>
    <row r="124" spans="1:21" hidden="1" outlineLevel="2" x14ac:dyDescent="0.2">
      <c r="A124" t="s">
        <v>164</v>
      </c>
      <c r="B124">
        <v>2015</v>
      </c>
      <c r="C124">
        <v>4.5</v>
      </c>
      <c r="D124" s="1">
        <v>209969.46</v>
      </c>
      <c r="E124">
        <v>9.6358460000000008</v>
      </c>
      <c r="F124">
        <v>5.1358459999999999</v>
      </c>
      <c r="G124" s="2">
        <f>'Parameters 2019'!$Q$23</f>
        <v>0</v>
      </c>
      <c r="H124" s="3">
        <f t="shared" si="33"/>
        <v>98057.043460428904</v>
      </c>
      <c r="I124" s="3">
        <f t="shared" si="34"/>
        <v>98057.043460428904</v>
      </c>
      <c r="J124" s="3">
        <f t="shared" si="51"/>
        <v>0.95388845387141674</v>
      </c>
      <c r="K124" s="4">
        <f t="shared" si="35"/>
        <v>93535.481577670842</v>
      </c>
      <c r="L124" s="3">
        <f t="shared" si="36"/>
        <v>93535.48</v>
      </c>
      <c r="M124" s="3">
        <f t="shared" si="37"/>
        <v>0</v>
      </c>
      <c r="N124" s="3">
        <f t="shared" si="38"/>
        <v>21790.45410231753</v>
      </c>
      <c r="O124" s="3">
        <f t="shared" si="39"/>
        <v>21790.45410231753</v>
      </c>
    </row>
    <row r="125" spans="1:21" hidden="1" outlineLevel="2" x14ac:dyDescent="0.2">
      <c r="A125" t="s">
        <v>164</v>
      </c>
      <c r="B125">
        <v>2014</v>
      </c>
      <c r="C125">
        <v>5.5</v>
      </c>
      <c r="D125" s="1">
        <v>1027828.66</v>
      </c>
      <c r="E125">
        <v>9.7972730000000006</v>
      </c>
      <c r="F125">
        <v>4.2972729999999997</v>
      </c>
      <c r="G125" s="2">
        <f>'Parameters 2019'!$Q$23</f>
        <v>0</v>
      </c>
      <c r="H125" s="3">
        <f t="shared" si="33"/>
        <v>577003.17527132295</v>
      </c>
      <c r="I125" s="3">
        <f t="shared" si="34"/>
        <v>577003.17527132295</v>
      </c>
      <c r="J125" s="3">
        <f t="shared" si="51"/>
        <v>0.95388845387141674</v>
      </c>
      <c r="K125" s="4">
        <f t="shared" si="35"/>
        <v>550396.66673846031</v>
      </c>
      <c r="L125" s="3">
        <f t="shared" si="36"/>
        <v>550396.67000000004</v>
      </c>
      <c r="M125" s="3">
        <f t="shared" si="37"/>
        <v>0</v>
      </c>
      <c r="N125" s="3">
        <f t="shared" si="38"/>
        <v>104909.66823114963</v>
      </c>
      <c r="O125" s="3">
        <f t="shared" si="39"/>
        <v>104909.66823114963</v>
      </c>
    </row>
    <row r="126" spans="1:21" hidden="1" outlineLevel="2" x14ac:dyDescent="0.2">
      <c r="A126" t="s">
        <v>164</v>
      </c>
      <c r="B126">
        <v>2013</v>
      </c>
      <c r="C126">
        <v>6.5</v>
      </c>
      <c r="D126" s="1">
        <v>63026.99</v>
      </c>
      <c r="E126">
        <v>10.025674</v>
      </c>
      <c r="F126">
        <v>3.525674</v>
      </c>
      <c r="G126" s="2">
        <f>'Parameters 2019'!$Q$23</f>
        <v>0</v>
      </c>
      <c r="H126" s="3">
        <f t="shared" si="33"/>
        <v>40862.632776609331</v>
      </c>
      <c r="I126" s="3">
        <f t="shared" si="34"/>
        <v>40862.632776609331</v>
      </c>
      <c r="J126" s="3">
        <f t="shared" si="51"/>
        <v>0.95388845387141674</v>
      </c>
      <c r="K126" s="4">
        <f t="shared" si="35"/>
        <v>38978.393600395349</v>
      </c>
      <c r="L126" s="3">
        <f t="shared" si="36"/>
        <v>38978.39</v>
      </c>
      <c r="M126" s="3">
        <f t="shared" si="37"/>
        <v>0</v>
      </c>
      <c r="N126" s="3">
        <f t="shared" si="38"/>
        <v>6286.558888709128</v>
      </c>
      <c r="O126" s="3">
        <f t="shared" si="39"/>
        <v>6286.558888709128</v>
      </c>
    </row>
    <row r="127" spans="1:21" hidden="1" outlineLevel="2" x14ac:dyDescent="0.2">
      <c r="A127" t="s">
        <v>164</v>
      </c>
      <c r="B127">
        <v>2012</v>
      </c>
      <c r="C127">
        <v>7.5</v>
      </c>
      <c r="D127" s="1">
        <v>90426.1</v>
      </c>
      <c r="E127">
        <v>10.325405</v>
      </c>
      <c r="F127">
        <v>2.8254049999999999</v>
      </c>
      <c r="G127" s="2">
        <f>'Parameters 2019'!$Q$23</f>
        <v>0</v>
      </c>
      <c r="H127" s="3">
        <f t="shared" si="33"/>
        <v>65682.242004066677</v>
      </c>
      <c r="I127" s="3">
        <f t="shared" si="34"/>
        <v>65682.242004066677</v>
      </c>
      <c r="J127" s="3">
        <f t="shared" si="51"/>
        <v>0.95388845387141674</v>
      </c>
      <c r="K127" s="4">
        <f t="shared" si="35"/>
        <v>62653.532272067387</v>
      </c>
      <c r="L127" s="3">
        <f t="shared" si="36"/>
        <v>62653.53</v>
      </c>
      <c r="M127" s="3">
        <f t="shared" si="37"/>
        <v>0</v>
      </c>
      <c r="N127" s="3">
        <f t="shared" si="38"/>
        <v>8757.63226720889</v>
      </c>
      <c r="O127" s="3">
        <f t="shared" si="39"/>
        <v>8757.63226720889</v>
      </c>
    </row>
    <row r="128" spans="1:21" hidden="1" outlineLevel="2" x14ac:dyDescent="0.2">
      <c r="A128" t="s">
        <v>164</v>
      </c>
      <c r="B128">
        <v>2011</v>
      </c>
      <c r="C128">
        <v>8.5</v>
      </c>
      <c r="D128" s="1">
        <v>907487.57</v>
      </c>
      <c r="E128">
        <v>10.689425999999999</v>
      </c>
      <c r="F128">
        <v>2.1894260000000001</v>
      </c>
      <c r="G128" s="2">
        <f>'Parameters 2019'!$Q$23</f>
        <v>0</v>
      </c>
      <c r="H128" s="3">
        <f t="shared" si="33"/>
        <v>721614.45759575861</v>
      </c>
      <c r="I128" s="3">
        <f t="shared" si="34"/>
        <v>721614.45759575861</v>
      </c>
      <c r="J128" s="3">
        <f t="shared" si="51"/>
        <v>0.95388845387141674</v>
      </c>
      <c r="K128" s="4">
        <f t="shared" si="35"/>
        <v>688339.6992472792</v>
      </c>
      <c r="L128" s="3">
        <f t="shared" si="36"/>
        <v>688339.7</v>
      </c>
      <c r="M128" s="3">
        <f t="shared" si="37"/>
        <v>0</v>
      </c>
      <c r="N128" s="3">
        <f t="shared" si="38"/>
        <v>84895.818540677486</v>
      </c>
      <c r="O128" s="3">
        <f t="shared" si="39"/>
        <v>84895.818540677486</v>
      </c>
    </row>
    <row r="129" spans="1:21" hidden="1" outlineLevel="2" x14ac:dyDescent="0.2">
      <c r="A129" t="s">
        <v>164</v>
      </c>
      <c r="B129">
        <v>2010</v>
      </c>
      <c r="C129">
        <v>9.5</v>
      </c>
      <c r="D129" s="1">
        <v>15123.9</v>
      </c>
      <c r="E129">
        <v>11.134945999999999</v>
      </c>
      <c r="F129">
        <v>1.634946</v>
      </c>
      <c r="G129" s="2">
        <f>'Parameters 2019'!$Q$23</f>
        <v>0</v>
      </c>
      <c r="H129" s="3">
        <f t="shared" si="33"/>
        <v>12903.255211116426</v>
      </c>
      <c r="I129" s="3">
        <f t="shared" si="34"/>
        <v>12903.255211116426</v>
      </c>
      <c r="J129" s="3">
        <f t="shared" si="51"/>
        <v>0.95388845387141674</v>
      </c>
      <c r="K129" s="4">
        <f t="shared" si="35"/>
        <v>12308.266163240149</v>
      </c>
      <c r="L129" s="3">
        <f t="shared" si="36"/>
        <v>12308.27</v>
      </c>
      <c r="M129" s="3">
        <f t="shared" si="37"/>
        <v>0</v>
      </c>
      <c r="N129" s="3">
        <f t="shared" si="38"/>
        <v>1358.2373906438343</v>
      </c>
      <c r="O129" s="3">
        <f t="shared" si="39"/>
        <v>1358.2373906438343</v>
      </c>
    </row>
    <row r="130" spans="1:21" hidden="1" outlineLevel="2" x14ac:dyDescent="0.2">
      <c r="A130" t="s">
        <v>164</v>
      </c>
      <c r="B130">
        <v>2009</v>
      </c>
      <c r="C130">
        <v>10.5</v>
      </c>
      <c r="D130" s="1">
        <v>1403908.59</v>
      </c>
      <c r="E130">
        <v>11.72813</v>
      </c>
      <c r="F130">
        <v>1.2281299999999999</v>
      </c>
      <c r="G130" s="2">
        <f>'Parameters 2019'!$Q$23</f>
        <v>0</v>
      </c>
      <c r="H130" s="3">
        <f t="shared" si="33"/>
        <v>1256896.0435295312</v>
      </c>
      <c r="I130" s="3">
        <f t="shared" si="34"/>
        <v>1256896.0435295312</v>
      </c>
      <c r="J130" s="3">
        <f t="shared" si="51"/>
        <v>0.95388845387141674</v>
      </c>
      <c r="K130" s="4">
        <f t="shared" si="35"/>
        <v>1198938.6236394856</v>
      </c>
      <c r="L130" s="3">
        <f t="shared" si="36"/>
        <v>1198938.6200000001</v>
      </c>
      <c r="M130" s="3">
        <f t="shared" si="37"/>
        <v>0</v>
      </c>
      <c r="N130" s="3">
        <f t="shared" si="38"/>
        <v>119704.3850980506</v>
      </c>
      <c r="O130" s="3">
        <f t="shared" si="39"/>
        <v>119704.3850980506</v>
      </c>
    </row>
    <row r="131" spans="1:21" outlineLevel="1" collapsed="1" x14ac:dyDescent="0.2">
      <c r="A131" s="5" t="s">
        <v>86</v>
      </c>
      <c r="D131" s="1">
        <f>SUBTOTAL(9,D121:D130)</f>
        <v>5427397.8399999999</v>
      </c>
      <c r="G131" s="2"/>
      <c r="H131" s="3">
        <f>SUBTOTAL(9,H121:H130)</f>
        <v>3097346.4130730419</v>
      </c>
      <c r="I131" s="3">
        <f>SUBTOTAL(9,I121:I130)</f>
        <v>3097346.4130730419</v>
      </c>
      <c r="J131" s="3"/>
      <c r="K131" s="4">
        <f>SUBTOTAL(9,K121:K130)</f>
        <v>2954522.9810704226</v>
      </c>
      <c r="L131" s="3">
        <f>SUBTOTAL(9,L121:L130)</f>
        <v>2954522.98</v>
      </c>
      <c r="M131" s="3">
        <f>SUBTOTAL(9,M121:M130)</f>
        <v>0</v>
      </c>
      <c r="N131" s="3">
        <f>SUBTOTAL(9,N121:N130)</f>
        <v>528751.91380025563</v>
      </c>
      <c r="O131" s="3">
        <f>SUBTOTAL(9,O121:O130)</f>
        <v>528751.91380025563</v>
      </c>
      <c r="Q131" s="9">
        <f>(D131-H131)/O131</f>
        <v>4.4067006967036182</v>
      </c>
      <c r="S131" s="7">
        <f>'Reserves at 9-30-19'!E56</f>
        <v>3243282.2800000003</v>
      </c>
      <c r="U131" s="7">
        <f>I131-S131</f>
        <v>-145935.86692695832</v>
      </c>
    </row>
    <row r="132" spans="1:21" hidden="1" outlineLevel="2" x14ac:dyDescent="0.2">
      <c r="A132" t="s">
        <v>166</v>
      </c>
      <c r="B132">
        <v>2019</v>
      </c>
      <c r="C132">
        <v>0.5</v>
      </c>
      <c r="D132" s="1">
        <v>18952.13</v>
      </c>
      <c r="E132">
        <v>5.5746209999999996</v>
      </c>
      <c r="F132">
        <v>5.0746209999999996</v>
      </c>
      <c r="G132" s="2">
        <f>'Parameters 2019'!$Q$24</f>
        <v>0</v>
      </c>
      <c r="H132" s="3">
        <f t="shared" si="33"/>
        <v>1699.8581607610636</v>
      </c>
      <c r="I132" s="3">
        <f t="shared" si="34"/>
        <v>1699.8581607610636</v>
      </c>
      <c r="J132" s="3">
        <f t="shared" ref="J132:J137" si="52">$I$174</f>
        <v>0.95388845387141674</v>
      </c>
      <c r="K132" s="4">
        <f t="shared" si="35"/>
        <v>1621.4750727690812</v>
      </c>
      <c r="L132" s="3">
        <f t="shared" si="36"/>
        <v>1621.48</v>
      </c>
      <c r="M132" s="3">
        <f t="shared" si="37"/>
        <v>0</v>
      </c>
      <c r="N132" s="3">
        <f t="shared" si="38"/>
        <v>3399.7163215221271</v>
      </c>
      <c r="O132" s="3">
        <f t="shared" si="39"/>
        <v>3399.7163215221271</v>
      </c>
    </row>
    <row r="133" spans="1:21" hidden="1" outlineLevel="2" x14ac:dyDescent="0.2">
      <c r="A133" t="s">
        <v>166</v>
      </c>
      <c r="B133">
        <v>2018</v>
      </c>
      <c r="C133">
        <v>1.5</v>
      </c>
      <c r="D133" s="1">
        <v>1002677.41</v>
      </c>
      <c r="E133">
        <v>5.5793220000000003</v>
      </c>
      <c r="F133">
        <v>4.0793220000000003</v>
      </c>
      <c r="G133" s="2">
        <f>'Parameters 2019'!$Q$24</f>
        <v>0</v>
      </c>
      <c r="H133" s="3">
        <f t="shared" si="33"/>
        <v>269569.69233896164</v>
      </c>
      <c r="I133" s="3">
        <f t="shared" si="34"/>
        <v>269569.69233896164</v>
      </c>
      <c r="J133" s="3">
        <f t="shared" si="52"/>
        <v>0.95388845387141674</v>
      </c>
      <c r="K133" s="4">
        <f t="shared" si="35"/>
        <v>257139.41703580561</v>
      </c>
      <c r="L133" s="3">
        <f t="shared" si="36"/>
        <v>257139.42</v>
      </c>
      <c r="M133" s="3">
        <f t="shared" si="37"/>
        <v>0</v>
      </c>
      <c r="N133" s="3">
        <f t="shared" si="38"/>
        <v>179713.12822597442</v>
      </c>
      <c r="O133" s="3">
        <f t="shared" si="39"/>
        <v>179713.12822597442</v>
      </c>
    </row>
    <row r="134" spans="1:21" hidden="1" outlineLevel="2" x14ac:dyDescent="0.2">
      <c r="A134" t="s">
        <v>166</v>
      </c>
      <c r="B134">
        <v>2017</v>
      </c>
      <c r="C134">
        <v>2.5</v>
      </c>
      <c r="D134" s="1">
        <v>840434.04</v>
      </c>
      <c r="E134">
        <v>5.6362629999999996</v>
      </c>
      <c r="F134">
        <v>3.136263</v>
      </c>
      <c r="G134" s="2">
        <f>'Parameters 2019'!$Q$24</f>
        <v>0</v>
      </c>
      <c r="H134" s="3">
        <f t="shared" si="33"/>
        <v>372779.81882676511</v>
      </c>
      <c r="I134" s="3">
        <f t="shared" si="34"/>
        <v>372779.81882676511</v>
      </c>
      <c r="J134" s="3">
        <f t="shared" si="52"/>
        <v>0.95388845387141674</v>
      </c>
      <c r="K134" s="4">
        <f t="shared" si="35"/>
        <v>355590.36501512985</v>
      </c>
      <c r="L134" s="3">
        <f t="shared" si="36"/>
        <v>355590.37</v>
      </c>
      <c r="M134" s="3">
        <f t="shared" si="37"/>
        <v>0</v>
      </c>
      <c r="N134" s="3">
        <f t="shared" si="38"/>
        <v>149111.9275307061</v>
      </c>
      <c r="O134" s="3">
        <f t="shared" si="39"/>
        <v>149111.9275307061</v>
      </c>
    </row>
    <row r="135" spans="1:21" hidden="1" outlineLevel="2" x14ac:dyDescent="0.2">
      <c r="A135" t="s">
        <v>166</v>
      </c>
      <c r="B135">
        <v>2016</v>
      </c>
      <c r="C135">
        <v>3.5</v>
      </c>
      <c r="D135" s="1">
        <v>412802.72</v>
      </c>
      <c r="E135">
        <v>5.8399080000000003</v>
      </c>
      <c r="F135">
        <v>2.3399079999999999</v>
      </c>
      <c r="G135" s="2">
        <f>'Parameters 2019'!$Q$24</f>
        <v>0</v>
      </c>
      <c r="H135" s="3">
        <f t="shared" si="33"/>
        <v>247402.78785213741</v>
      </c>
      <c r="I135" s="3">
        <f t="shared" si="34"/>
        <v>247402.78785213741</v>
      </c>
      <c r="J135" s="3">
        <f t="shared" si="52"/>
        <v>0.95388845387141674</v>
      </c>
      <c r="K135" s="4">
        <f t="shared" si="35"/>
        <v>235994.66278775348</v>
      </c>
      <c r="L135" s="3">
        <f t="shared" si="36"/>
        <v>235994.66</v>
      </c>
      <c r="M135" s="3">
        <f t="shared" si="37"/>
        <v>0</v>
      </c>
      <c r="N135" s="3">
        <f t="shared" si="38"/>
        <v>70686.510814896392</v>
      </c>
      <c r="O135" s="3">
        <f t="shared" si="39"/>
        <v>70686.510814896392</v>
      </c>
    </row>
    <row r="136" spans="1:21" hidden="1" outlineLevel="2" x14ac:dyDescent="0.2">
      <c r="A136" t="s">
        <v>166</v>
      </c>
      <c r="B136">
        <v>2015</v>
      </c>
      <c r="C136">
        <v>4.5</v>
      </c>
      <c r="D136" s="1">
        <v>720698.42</v>
      </c>
      <c r="E136">
        <v>6.2372670000000001</v>
      </c>
      <c r="F136">
        <v>1.7372669999999999</v>
      </c>
      <c r="G136" s="2">
        <f>'Parameters 2019'!$Q$24</f>
        <v>0</v>
      </c>
      <c r="H136" s="3">
        <f t="shared" si="33"/>
        <v>519962.17093159561</v>
      </c>
      <c r="I136" s="3">
        <f t="shared" si="34"/>
        <v>519962.17093159561</v>
      </c>
      <c r="J136" s="3">
        <f t="shared" si="52"/>
        <v>0.95388845387141674</v>
      </c>
      <c r="K136" s="4">
        <f t="shared" si="35"/>
        <v>495985.91130156507</v>
      </c>
      <c r="L136" s="3">
        <f t="shared" si="36"/>
        <v>495985.91</v>
      </c>
      <c r="M136" s="3">
        <f t="shared" si="37"/>
        <v>0</v>
      </c>
      <c r="N136" s="3">
        <f t="shared" si="38"/>
        <v>115547.14909591012</v>
      </c>
      <c r="O136" s="3">
        <f t="shared" si="39"/>
        <v>115547.14909591012</v>
      </c>
    </row>
    <row r="137" spans="1:21" hidden="1" outlineLevel="2" x14ac:dyDescent="0.2">
      <c r="A137" t="s">
        <v>166</v>
      </c>
      <c r="B137">
        <v>2014</v>
      </c>
      <c r="C137">
        <v>5.5</v>
      </c>
      <c r="D137" s="1">
        <v>185795.44</v>
      </c>
      <c r="E137">
        <v>6.8055149999999998</v>
      </c>
      <c r="F137">
        <v>1.305515</v>
      </c>
      <c r="G137" s="2">
        <f>'Parameters 2019'!$Q$24</f>
        <v>0</v>
      </c>
      <c r="H137" s="3">
        <f>+D137*(1-F137/E137)</f>
        <v>150153.94426432092</v>
      </c>
      <c r="I137" s="3">
        <f>H137*(1-G137)</f>
        <v>150153.94426432092</v>
      </c>
      <c r="J137" s="3">
        <f t="shared" si="52"/>
        <v>0.95388845387141674</v>
      </c>
      <c r="K137" s="4">
        <f>IF((D137*(1-F137/E137)*(1-G137)&lt;0),D137*(1-G137),I137*J137)</f>
        <v>143230.11373698796</v>
      </c>
      <c r="L137" s="3">
        <f>ROUND(J137*H137,2)</f>
        <v>143230.10999999999</v>
      </c>
      <c r="M137" s="3">
        <f>ROUND(K137-L137,2)</f>
        <v>0</v>
      </c>
      <c r="N137" s="3">
        <f>D137/E137</f>
        <v>27300.71713896744</v>
      </c>
      <c r="O137" s="3">
        <f>+D137/E137</f>
        <v>27300.71713896744</v>
      </c>
    </row>
    <row r="138" spans="1:21" outlineLevel="1" collapsed="1" x14ac:dyDescent="0.2">
      <c r="A138" s="5" t="s">
        <v>87</v>
      </c>
      <c r="D138" s="1">
        <f>SUBTOTAL(9,D132:D137)</f>
        <v>3181360.1599999997</v>
      </c>
      <c r="G138" s="2"/>
      <c r="H138" s="3">
        <f>SUBTOTAL(9,H132:H137)</f>
        <v>1561568.2723745417</v>
      </c>
      <c r="I138" s="3">
        <f>SUBTOTAL(9,I132:I137)</f>
        <v>1561568.2723745417</v>
      </c>
      <c r="J138" s="3"/>
      <c r="K138" s="4">
        <f>SUBTOTAL(9,K132:K137)</f>
        <v>1489561.9449500111</v>
      </c>
      <c r="L138" s="3">
        <f>SUBTOTAL(9,L132:L137)</f>
        <v>1489561.9500000002</v>
      </c>
      <c r="M138" s="3">
        <f>SUBTOTAL(9,M132:M137)</f>
        <v>0</v>
      </c>
      <c r="N138" s="3">
        <f>SUBTOTAL(9,N132:N137)</f>
        <v>545759.14912797662</v>
      </c>
      <c r="O138" s="3">
        <f>SUBTOTAL(9,O132:O137)</f>
        <v>545759.14912797662</v>
      </c>
      <c r="Q138" s="9">
        <f>(D138-H138)/O138</f>
        <v>2.9679610322861087</v>
      </c>
      <c r="S138" s="7">
        <f>'Reserves at 9-30-19'!E61</f>
        <v>317644.71000000002</v>
      </c>
      <c r="U138" s="7">
        <f>I138-S138</f>
        <v>1243923.5623745418</v>
      </c>
    </row>
    <row r="139" spans="1:21" hidden="1" outlineLevel="2" x14ac:dyDescent="0.2">
      <c r="A139" t="s">
        <v>168</v>
      </c>
      <c r="B139">
        <v>2019</v>
      </c>
      <c r="C139">
        <v>0.5</v>
      </c>
      <c r="D139" s="1">
        <v>20372.060000000001</v>
      </c>
      <c r="E139">
        <v>8.7051280000000002</v>
      </c>
      <c r="F139">
        <v>8.2051280000000002</v>
      </c>
      <c r="G139" s="2">
        <f>'Parameters 2019'!$Q$25</f>
        <v>0</v>
      </c>
      <c r="H139" s="3">
        <f t="shared" si="33"/>
        <v>1170.118348633127</v>
      </c>
      <c r="I139" s="3">
        <f t="shared" si="34"/>
        <v>1170.118348633127</v>
      </c>
      <c r="J139" s="3">
        <f t="shared" ref="J139:J151" si="53">$I$174</f>
        <v>0.95388845387141674</v>
      </c>
      <c r="K139" s="4">
        <f t="shared" si="35"/>
        <v>1116.1623824242288</v>
      </c>
      <c r="L139" s="3">
        <f t="shared" si="36"/>
        <v>1116.1600000000001</v>
      </c>
      <c r="M139" s="3">
        <f t="shared" si="37"/>
        <v>0</v>
      </c>
      <c r="N139" s="3">
        <f t="shared" si="38"/>
        <v>2340.2366972662553</v>
      </c>
      <c r="O139" s="3">
        <f t="shared" si="39"/>
        <v>2340.2366972662553</v>
      </c>
    </row>
    <row r="140" spans="1:21" hidden="1" outlineLevel="2" x14ac:dyDescent="0.2">
      <c r="A140" t="s">
        <v>168</v>
      </c>
      <c r="B140">
        <v>2018</v>
      </c>
      <c r="C140">
        <v>1.5</v>
      </c>
      <c r="D140" s="1">
        <v>18386.330000000002</v>
      </c>
      <c r="E140">
        <v>8.9354739999999993</v>
      </c>
      <c r="F140">
        <v>7.4354740000000001</v>
      </c>
      <c r="G140" s="2">
        <f>'Parameters 2019'!$Q$25</f>
        <v>0</v>
      </c>
      <c r="H140" s="3">
        <f t="shared" si="33"/>
        <v>3086.5172905209051</v>
      </c>
      <c r="I140" s="3">
        <f t="shared" si="34"/>
        <v>3086.5172905209051</v>
      </c>
      <c r="J140" s="3">
        <f t="shared" si="53"/>
        <v>0.95388845387141674</v>
      </c>
      <c r="K140" s="4">
        <f t="shared" si="35"/>
        <v>2944.1932061023808</v>
      </c>
      <c r="L140" s="3">
        <f t="shared" si="36"/>
        <v>2944.19</v>
      </c>
      <c r="M140" s="3">
        <f t="shared" si="37"/>
        <v>0</v>
      </c>
      <c r="N140" s="3">
        <f t="shared" si="38"/>
        <v>2057.6781936806042</v>
      </c>
      <c r="O140" s="3">
        <f t="shared" si="39"/>
        <v>2057.6781936806042</v>
      </c>
    </row>
    <row r="141" spans="1:21" hidden="1" outlineLevel="2" x14ac:dyDescent="0.2">
      <c r="A141" t="s">
        <v>168</v>
      </c>
      <c r="B141">
        <v>2017</v>
      </c>
      <c r="C141">
        <v>2.5</v>
      </c>
      <c r="D141" s="1">
        <v>1315.67</v>
      </c>
      <c r="E141">
        <v>9.1451159999999998</v>
      </c>
      <c r="F141">
        <v>6.6451159999999998</v>
      </c>
      <c r="G141" s="2">
        <f>'Parameters 2019'!$Q$25</f>
        <v>0</v>
      </c>
      <c r="H141" s="3">
        <f t="shared" si="33"/>
        <v>359.66465597593299</v>
      </c>
      <c r="I141" s="3">
        <f t="shared" si="34"/>
        <v>359.66465597593299</v>
      </c>
      <c r="J141" s="3">
        <f t="shared" si="53"/>
        <v>0.95388845387141674</v>
      </c>
      <c r="K141" s="4">
        <f t="shared" si="35"/>
        <v>343.07996260107774</v>
      </c>
      <c r="L141" s="3">
        <f t="shared" si="36"/>
        <v>343.08</v>
      </c>
      <c r="M141" s="3">
        <f t="shared" si="37"/>
        <v>0</v>
      </c>
      <c r="N141" s="3">
        <f t="shared" si="38"/>
        <v>143.8658623903732</v>
      </c>
      <c r="O141" s="3">
        <f t="shared" si="39"/>
        <v>143.8658623903732</v>
      </c>
    </row>
    <row r="142" spans="1:21" hidden="1" outlineLevel="2" x14ac:dyDescent="0.2">
      <c r="A142" t="s">
        <v>168</v>
      </c>
      <c r="B142">
        <v>2016</v>
      </c>
      <c r="C142">
        <v>3.5</v>
      </c>
      <c r="D142" s="1">
        <v>1071586.45</v>
      </c>
      <c r="E142">
        <v>9.3750459999999993</v>
      </c>
      <c r="F142">
        <v>5.8750460000000002</v>
      </c>
      <c r="G142" s="2">
        <f>'Parameters 2019'!$Q$25</f>
        <v>0</v>
      </c>
      <c r="H142" s="3">
        <f t="shared" si="33"/>
        <v>400056.97838709259</v>
      </c>
      <c r="I142" s="3">
        <f t="shared" si="34"/>
        <v>400056.97838709259</v>
      </c>
      <c r="J142" s="3">
        <f t="shared" si="53"/>
        <v>0.95388845387141674</v>
      </c>
      <c r="K142" s="4">
        <f t="shared" si="35"/>
        <v>381609.73257413454</v>
      </c>
      <c r="L142" s="3">
        <f t="shared" si="36"/>
        <v>381609.73</v>
      </c>
      <c r="M142" s="3">
        <f t="shared" si="37"/>
        <v>0</v>
      </c>
      <c r="N142" s="3">
        <f t="shared" si="38"/>
        <v>114301.99382488364</v>
      </c>
      <c r="O142" s="3">
        <f t="shared" si="39"/>
        <v>114301.99382488364</v>
      </c>
    </row>
    <row r="143" spans="1:21" hidden="1" outlineLevel="2" x14ac:dyDescent="0.2">
      <c r="A143" t="s">
        <v>168</v>
      </c>
      <c r="B143">
        <v>2015</v>
      </c>
      <c r="C143">
        <v>4.5</v>
      </c>
      <c r="D143" s="1">
        <v>4498.57</v>
      </c>
      <c r="E143">
        <v>9.6368320000000001</v>
      </c>
      <c r="F143">
        <v>5.1368320000000001</v>
      </c>
      <c r="G143" s="2">
        <f>'Parameters 2019'!$Q$25</f>
        <v>0</v>
      </c>
      <c r="H143" s="3">
        <f t="shared" si="33"/>
        <v>2100.6452120364866</v>
      </c>
      <c r="I143" s="3">
        <f t="shared" si="34"/>
        <v>2100.6452120364866</v>
      </c>
      <c r="J143" s="3">
        <f t="shared" si="53"/>
        <v>0.95388845387141674</v>
      </c>
      <c r="K143" s="4">
        <f t="shared" si="35"/>
        <v>2003.7812134418784</v>
      </c>
      <c r="L143" s="3">
        <f t="shared" si="36"/>
        <v>2003.78</v>
      </c>
      <c r="M143" s="3">
        <f t="shared" si="37"/>
        <v>0</v>
      </c>
      <c r="N143" s="3">
        <f t="shared" si="38"/>
        <v>466.81004711921923</v>
      </c>
      <c r="O143" s="3">
        <f t="shared" si="39"/>
        <v>466.81004711921923</v>
      </c>
    </row>
    <row r="144" spans="1:21" hidden="1" outlineLevel="2" x14ac:dyDescent="0.2">
      <c r="A144" t="s">
        <v>168</v>
      </c>
      <c r="B144">
        <v>2014</v>
      </c>
      <c r="C144">
        <v>5.5</v>
      </c>
      <c r="D144" s="1">
        <v>221495.87</v>
      </c>
      <c r="E144">
        <v>9.9349900000000009</v>
      </c>
      <c r="F144">
        <v>4.43499</v>
      </c>
      <c r="G144" s="2">
        <f>'Parameters 2019'!$Q$25</f>
        <v>0</v>
      </c>
      <c r="H144" s="3">
        <f>+D144*(1-F144/E144)</f>
        <v>122619.88034210402</v>
      </c>
      <c r="I144" s="3">
        <f>H144*(1-G144)</f>
        <v>122619.88034210402</v>
      </c>
      <c r="J144" s="3">
        <f t="shared" si="53"/>
        <v>0.95388845387141674</v>
      </c>
      <c r="K144" s="4">
        <f>IF((D144*(1-F144/E144)*(1-G144)&lt;0),D144*(1-G144),I144*J144)</f>
        <v>116965.68807342774</v>
      </c>
      <c r="L144" s="3">
        <f>ROUND(J144*H144,2)</f>
        <v>116965.69</v>
      </c>
      <c r="M144" s="3">
        <f>ROUND(K144-L144,2)</f>
        <v>0</v>
      </c>
      <c r="N144" s="3">
        <f>D144/E144</f>
        <v>22294.523698564364</v>
      </c>
      <c r="O144" s="3">
        <f>+D144/E144</f>
        <v>22294.523698564364</v>
      </c>
    </row>
    <row r="145" spans="1:21" hidden="1" outlineLevel="2" x14ac:dyDescent="0.2">
      <c r="A145" t="s">
        <v>168</v>
      </c>
      <c r="B145">
        <v>2013</v>
      </c>
      <c r="C145">
        <v>6.5</v>
      </c>
      <c r="D145" s="1">
        <v>18906.509999999998</v>
      </c>
      <c r="E145">
        <v>10.272671000000001</v>
      </c>
      <c r="F145">
        <v>3.7726709999999999</v>
      </c>
      <c r="G145" s="2">
        <f>'Parameters 2019'!$Q$25</f>
        <v>0</v>
      </c>
      <c r="H145" s="3">
        <f t="shared" ref="H145:H167" si="54">+D145*(1-F145/E145)</f>
        <v>11963.034248833628</v>
      </c>
      <c r="I145" s="3">
        <f t="shared" ref="I145:I167" si="55">H145*(1-G145)</f>
        <v>11963.034248833628</v>
      </c>
      <c r="J145" s="3">
        <f t="shared" si="53"/>
        <v>0.95388845387141674</v>
      </c>
      <c r="K145" s="4">
        <f t="shared" ref="K145:K167" si="56">IF((D145*(1-F145/E145)*(1-G145)&lt;0),D145*(1-G145),I145*J145)</f>
        <v>11411.400243230715</v>
      </c>
      <c r="L145" s="3">
        <f t="shared" ref="L145:L167" si="57">ROUND(J145*H145,2)</f>
        <v>11411.4</v>
      </c>
      <c r="M145" s="3">
        <f t="shared" ref="M145:M167" si="58">ROUND(K145-L145,2)</f>
        <v>0</v>
      </c>
      <c r="N145" s="3">
        <f t="shared" ref="N145:N167" si="59">D145/E145</f>
        <v>1840.4668075128657</v>
      </c>
      <c r="O145" s="3">
        <f t="shared" ref="O145:O167" si="60">+D145/E145</f>
        <v>1840.4668075128657</v>
      </c>
    </row>
    <row r="146" spans="1:21" hidden="1" outlineLevel="2" x14ac:dyDescent="0.2">
      <c r="A146" t="s">
        <v>168</v>
      </c>
      <c r="B146">
        <v>2012</v>
      </c>
      <c r="C146">
        <v>7.5</v>
      </c>
      <c r="D146" s="1">
        <v>90225.12</v>
      </c>
      <c r="E146">
        <v>10.655963</v>
      </c>
      <c r="F146">
        <v>3.1559629999999999</v>
      </c>
      <c r="G146" s="2">
        <f>'Parameters 2019'!$Q$25</f>
        <v>0</v>
      </c>
      <c r="H146" s="3">
        <f t="shared" si="54"/>
        <v>63503.261037974691</v>
      </c>
      <c r="I146" s="3">
        <f t="shared" si="55"/>
        <v>63503.261037974691</v>
      </c>
      <c r="J146" s="3">
        <f t="shared" si="53"/>
        <v>0.95388845387141674</v>
      </c>
      <c r="K146" s="4">
        <f t="shared" si="56"/>
        <v>60575.027487306659</v>
      </c>
      <c r="L146" s="3">
        <f t="shared" si="57"/>
        <v>60575.03</v>
      </c>
      <c r="M146" s="3">
        <f t="shared" si="58"/>
        <v>0</v>
      </c>
      <c r="N146" s="3">
        <f t="shared" si="59"/>
        <v>8467.1014717299604</v>
      </c>
      <c r="O146" s="3">
        <f t="shared" si="60"/>
        <v>8467.1014717299604</v>
      </c>
    </row>
    <row r="147" spans="1:21" hidden="1" outlineLevel="2" x14ac:dyDescent="0.2">
      <c r="A147" t="s">
        <v>168</v>
      </c>
      <c r="B147">
        <v>2011</v>
      </c>
      <c r="C147">
        <v>8.5</v>
      </c>
      <c r="D147" s="1">
        <v>9022.2099999999991</v>
      </c>
      <c r="E147">
        <v>11.096337</v>
      </c>
      <c r="F147">
        <v>2.5963370000000001</v>
      </c>
      <c r="G147" s="2">
        <f>'Parameters 2019'!$Q$25</f>
        <v>0</v>
      </c>
      <c r="H147" s="3">
        <f t="shared" si="54"/>
        <v>6911.1802390284283</v>
      </c>
      <c r="I147" s="3">
        <f t="shared" si="55"/>
        <v>6911.1802390284283</v>
      </c>
      <c r="J147" s="3">
        <f t="shared" si="53"/>
        <v>0.95388845387141674</v>
      </c>
      <c r="K147" s="4">
        <f t="shared" si="56"/>
        <v>6592.4950326335156</v>
      </c>
      <c r="L147" s="3">
        <f t="shared" si="57"/>
        <v>6592.5</v>
      </c>
      <c r="M147" s="3">
        <f t="shared" si="58"/>
        <v>0</v>
      </c>
      <c r="N147" s="3">
        <f t="shared" si="59"/>
        <v>813.08002812099153</v>
      </c>
      <c r="O147" s="3">
        <f t="shared" si="60"/>
        <v>813.08002812099153</v>
      </c>
    </row>
    <row r="148" spans="1:21" hidden="1" outlineLevel="2" x14ac:dyDescent="0.2">
      <c r="A148" t="s">
        <v>168</v>
      </c>
      <c r="B148">
        <v>2009</v>
      </c>
      <c r="C148">
        <v>10.5</v>
      </c>
      <c r="D148" s="1">
        <v>9968.2999999999993</v>
      </c>
      <c r="E148">
        <v>12.202159</v>
      </c>
      <c r="F148">
        <v>1.702159</v>
      </c>
      <c r="G148" s="2">
        <f>'Parameters 2019'!$Q$25</f>
        <v>0</v>
      </c>
      <c r="H148" s="3">
        <f t="shared" si="54"/>
        <v>8577.7566084821556</v>
      </c>
      <c r="I148" s="3">
        <f t="shared" si="55"/>
        <v>8577.7566084821556</v>
      </c>
      <c r="J148" s="3">
        <f t="shared" si="53"/>
        <v>0.95388845387141674</v>
      </c>
      <c r="K148" s="4">
        <f t="shared" si="56"/>
        <v>8182.2229889503706</v>
      </c>
      <c r="L148" s="3">
        <f t="shared" si="57"/>
        <v>8182.22</v>
      </c>
      <c r="M148" s="3">
        <f t="shared" si="58"/>
        <v>0</v>
      </c>
      <c r="N148" s="3">
        <f t="shared" si="59"/>
        <v>816.92920080782415</v>
      </c>
      <c r="O148" s="3">
        <f t="shared" si="60"/>
        <v>816.92920080782415</v>
      </c>
    </row>
    <row r="149" spans="1:21" hidden="1" outlineLevel="2" x14ac:dyDescent="0.2">
      <c r="A149" t="s">
        <v>168</v>
      </c>
      <c r="B149">
        <v>2008</v>
      </c>
      <c r="C149">
        <v>11.5</v>
      </c>
      <c r="D149" s="1">
        <v>5282.68</v>
      </c>
      <c r="E149">
        <v>12.877067</v>
      </c>
      <c r="F149">
        <v>1.377067</v>
      </c>
      <c r="G149" s="2">
        <f>'Parameters 2019'!$Q$25</f>
        <v>0</v>
      </c>
      <c r="H149" s="3">
        <f t="shared" si="54"/>
        <v>4717.7528858085461</v>
      </c>
      <c r="I149" s="3">
        <f t="shared" si="55"/>
        <v>4717.7528858085461</v>
      </c>
      <c r="J149" s="3">
        <f t="shared" si="53"/>
        <v>0.95388845387141674</v>
      </c>
      <c r="K149" s="4">
        <f t="shared" si="56"/>
        <v>4500.2100059913282</v>
      </c>
      <c r="L149" s="3">
        <f t="shared" si="57"/>
        <v>4500.21</v>
      </c>
      <c r="M149" s="3">
        <f t="shared" si="58"/>
        <v>0</v>
      </c>
      <c r="N149" s="3">
        <f t="shared" si="59"/>
        <v>410.2393813746562</v>
      </c>
      <c r="O149" s="3">
        <f t="shared" si="60"/>
        <v>410.2393813746562</v>
      </c>
    </row>
    <row r="150" spans="1:21" hidden="1" outlineLevel="2" x14ac:dyDescent="0.2">
      <c r="A150" t="s">
        <v>168</v>
      </c>
      <c r="B150">
        <v>2007</v>
      </c>
      <c r="C150">
        <v>12.5</v>
      </c>
      <c r="D150" s="1">
        <v>1561.14</v>
      </c>
      <c r="E150">
        <v>13.616573000000001</v>
      </c>
      <c r="F150">
        <v>1.116573</v>
      </c>
      <c r="G150" s="2">
        <f>'Parameters 2019'!$Q$25</f>
        <v>0</v>
      </c>
      <c r="H150" s="3">
        <f t="shared" si="54"/>
        <v>1433.1249132949974</v>
      </c>
      <c r="I150" s="3">
        <f t="shared" si="55"/>
        <v>1433.1249132949974</v>
      </c>
      <c r="J150" s="3">
        <f t="shared" si="53"/>
        <v>0.95388845387141674</v>
      </c>
      <c r="K150" s="4">
        <f t="shared" si="56"/>
        <v>1367.0413077475732</v>
      </c>
      <c r="L150" s="3">
        <f t="shared" si="57"/>
        <v>1367.04</v>
      </c>
      <c r="M150" s="3">
        <f t="shared" si="58"/>
        <v>0</v>
      </c>
      <c r="N150" s="3">
        <f t="shared" si="59"/>
        <v>114.64999306359978</v>
      </c>
      <c r="O150" s="3">
        <f t="shared" si="60"/>
        <v>114.64999306359978</v>
      </c>
    </row>
    <row r="151" spans="1:21" hidden="1" outlineLevel="2" x14ac:dyDescent="0.2">
      <c r="A151" t="s">
        <v>168</v>
      </c>
      <c r="B151">
        <v>2006</v>
      </c>
      <c r="C151">
        <v>13.5</v>
      </c>
      <c r="D151" s="1">
        <v>38735.89</v>
      </c>
      <c r="E151">
        <v>14.390988999999999</v>
      </c>
      <c r="F151">
        <v>0.89098900000000003</v>
      </c>
      <c r="G151" s="2">
        <f>'Parameters 2019'!$Q$25</f>
        <v>0</v>
      </c>
      <c r="H151" s="3">
        <f t="shared" si="54"/>
        <v>36337.635655200625</v>
      </c>
      <c r="I151" s="3">
        <f t="shared" si="55"/>
        <v>36337.635655200625</v>
      </c>
      <c r="J151" s="3">
        <f t="shared" si="53"/>
        <v>0.95388845387141674</v>
      </c>
      <c r="K151" s="4">
        <f t="shared" si="56"/>
        <v>34662.051092482187</v>
      </c>
      <c r="L151" s="3">
        <f t="shared" si="57"/>
        <v>34662.050000000003</v>
      </c>
      <c r="M151" s="3">
        <f t="shared" si="58"/>
        <v>0</v>
      </c>
      <c r="N151" s="3">
        <f t="shared" si="59"/>
        <v>2691.6767152000466</v>
      </c>
      <c r="O151" s="3">
        <f t="shared" si="60"/>
        <v>2691.6767152000466</v>
      </c>
    </row>
    <row r="152" spans="1:21" outlineLevel="1" collapsed="1" x14ac:dyDescent="0.2">
      <c r="A152" s="5" t="s">
        <v>88</v>
      </c>
      <c r="D152" s="1">
        <f>SUBTOTAL(9,D139:D151)</f>
        <v>1511356.7999999998</v>
      </c>
      <c r="G152" s="2"/>
      <c r="H152" s="3">
        <f>SUBTOTAL(9,H139:H151)</f>
        <v>662837.54982498614</v>
      </c>
      <c r="I152" s="3">
        <f>SUBTOTAL(9,I139:I151)</f>
        <v>662837.54982498614</v>
      </c>
      <c r="J152" s="3"/>
      <c r="K152" s="4">
        <f>SUBTOTAL(9,K139:K151)</f>
        <v>632273.08557047416</v>
      </c>
      <c r="L152" s="3">
        <f>SUBTOTAL(9,L139:L151)</f>
        <v>632273.08000000007</v>
      </c>
      <c r="M152" s="3">
        <f>SUBTOTAL(9,M139:M151)</f>
        <v>0</v>
      </c>
      <c r="N152" s="3">
        <f>SUBTOTAL(9,N139:N151)</f>
        <v>156759.25192171434</v>
      </c>
      <c r="O152" s="3">
        <f>SUBTOTAL(9,O139:O151)</f>
        <v>156759.25192171434</v>
      </c>
      <c r="Q152" s="9">
        <f>(D152-H152)/O152</f>
        <v>5.4128814712560933</v>
      </c>
      <c r="S152" s="7">
        <f>'Reserves at 9-30-19'!E65</f>
        <v>286461.37</v>
      </c>
      <c r="U152" s="7">
        <f>I152-S152</f>
        <v>376376.17982498615</v>
      </c>
    </row>
    <row r="153" spans="1:21" hidden="1" outlineLevel="2" x14ac:dyDescent="0.2">
      <c r="A153" t="s">
        <v>170</v>
      </c>
      <c r="B153">
        <v>2019</v>
      </c>
      <c r="C153">
        <v>0.5</v>
      </c>
      <c r="D153" s="1">
        <v>3599032.93</v>
      </c>
      <c r="E153">
        <v>10.795365</v>
      </c>
      <c r="F153">
        <v>10.295365</v>
      </c>
      <c r="G153" s="2">
        <f>'Parameters 2019'!$Q$26</f>
        <v>0</v>
      </c>
      <c r="H153" s="3">
        <f t="shared" si="54"/>
        <v>166693.43417290656</v>
      </c>
      <c r="I153" s="3">
        <f t="shared" si="55"/>
        <v>166693.43417290656</v>
      </c>
      <c r="J153" s="3">
        <f t="shared" ref="J153:J167" si="61">$I$174</f>
        <v>0.95388845387141674</v>
      </c>
      <c r="K153" s="4">
        <f t="shared" si="56"/>
        <v>159006.94219371062</v>
      </c>
      <c r="L153" s="3">
        <f t="shared" si="57"/>
        <v>159006.94</v>
      </c>
      <c r="M153" s="3">
        <f t="shared" si="58"/>
        <v>0</v>
      </c>
      <c r="N153" s="3">
        <f t="shared" si="59"/>
        <v>333386.86834581324</v>
      </c>
      <c r="O153" s="3">
        <f t="shared" si="60"/>
        <v>333386.86834581324</v>
      </c>
    </row>
    <row r="154" spans="1:21" hidden="1" outlineLevel="2" x14ac:dyDescent="0.2">
      <c r="A154" t="s">
        <v>170</v>
      </c>
      <c r="B154">
        <v>2018</v>
      </c>
      <c r="C154">
        <v>1.5</v>
      </c>
      <c r="D154" s="1">
        <v>17400282.690000001</v>
      </c>
      <c r="E154">
        <v>11.255357</v>
      </c>
      <c r="F154">
        <v>9.7553570000000001</v>
      </c>
      <c r="G154" s="2">
        <f>'Parameters 2019'!$Q$26</f>
        <v>0</v>
      </c>
      <c r="H154" s="3">
        <f t="shared" si="54"/>
        <v>2318933.467414672</v>
      </c>
      <c r="I154" s="3">
        <f t="shared" si="55"/>
        <v>2318933.467414672</v>
      </c>
      <c r="J154" s="3">
        <f t="shared" si="61"/>
        <v>0.95388845387141674</v>
      </c>
      <c r="K154" s="4">
        <f t="shared" si="56"/>
        <v>2212003.8598628649</v>
      </c>
      <c r="L154" s="3">
        <f t="shared" si="57"/>
        <v>2212003.86</v>
      </c>
      <c r="M154" s="3">
        <f t="shared" si="58"/>
        <v>0</v>
      </c>
      <c r="N154" s="3">
        <f t="shared" si="59"/>
        <v>1545955.6449431148</v>
      </c>
      <c r="O154" s="3">
        <f t="shared" si="60"/>
        <v>1545955.6449431148</v>
      </c>
    </row>
    <row r="155" spans="1:21" hidden="1" outlineLevel="2" x14ac:dyDescent="0.2">
      <c r="A155" t="s">
        <v>170</v>
      </c>
      <c r="B155">
        <v>2017</v>
      </c>
      <c r="C155">
        <v>2.5</v>
      </c>
      <c r="D155" s="1">
        <v>8555106.6400000006</v>
      </c>
      <c r="E155">
        <v>11.691656999999999</v>
      </c>
      <c r="F155">
        <v>9.1916569999999993</v>
      </c>
      <c r="G155" s="2">
        <f>'Parameters 2019'!$Q$26</f>
        <v>0</v>
      </c>
      <c r="H155" s="3">
        <f t="shared" si="54"/>
        <v>1829318.684254935</v>
      </c>
      <c r="I155" s="3">
        <f t="shared" si="55"/>
        <v>1829318.684254935</v>
      </c>
      <c r="J155" s="3">
        <f t="shared" si="61"/>
        <v>0.95388845387141674</v>
      </c>
      <c r="K155" s="4">
        <f t="shared" si="56"/>
        <v>1744965.9713620343</v>
      </c>
      <c r="L155" s="3">
        <f t="shared" si="57"/>
        <v>1744965.97</v>
      </c>
      <c r="M155" s="3">
        <f t="shared" si="58"/>
        <v>0</v>
      </c>
      <c r="N155" s="3">
        <f t="shared" si="59"/>
        <v>731727.47370197403</v>
      </c>
      <c r="O155" s="3">
        <f t="shared" si="60"/>
        <v>731727.47370197403</v>
      </c>
    </row>
    <row r="156" spans="1:21" hidden="1" outlineLevel="2" x14ac:dyDescent="0.2">
      <c r="A156" t="s">
        <v>170</v>
      </c>
      <c r="B156">
        <v>2016</v>
      </c>
      <c r="C156">
        <v>3.5</v>
      </c>
      <c r="D156" s="1">
        <v>33037253.109999999</v>
      </c>
      <c r="E156">
        <v>12.159139</v>
      </c>
      <c r="F156">
        <v>8.6591389999999997</v>
      </c>
      <c r="G156" s="2">
        <f>'Parameters 2019'!$Q$26</f>
        <v>0</v>
      </c>
      <c r="H156" s="3">
        <f t="shared" si="54"/>
        <v>9509751.1332833674</v>
      </c>
      <c r="I156" s="3">
        <f t="shared" si="55"/>
        <v>9509751.1332833674</v>
      </c>
      <c r="J156" s="3">
        <f t="shared" si="61"/>
        <v>0.95388845387141674</v>
      </c>
      <c r="K156" s="4">
        <f t="shared" si="56"/>
        <v>9071241.8052296247</v>
      </c>
      <c r="L156" s="3">
        <f t="shared" si="57"/>
        <v>9071241.8100000005</v>
      </c>
      <c r="M156" s="3">
        <f t="shared" si="58"/>
        <v>0</v>
      </c>
      <c r="N156" s="3">
        <f t="shared" si="59"/>
        <v>2717071.7523666765</v>
      </c>
      <c r="O156" s="3">
        <f t="shared" si="60"/>
        <v>2717071.7523666765</v>
      </c>
    </row>
    <row r="157" spans="1:21" hidden="1" outlineLevel="2" x14ac:dyDescent="0.2">
      <c r="A157" t="s">
        <v>170</v>
      </c>
      <c r="B157">
        <v>2015</v>
      </c>
      <c r="C157">
        <v>4.5</v>
      </c>
      <c r="D157" s="1">
        <v>9472908.7599999998</v>
      </c>
      <c r="E157">
        <v>12.663081999999999</v>
      </c>
      <c r="F157">
        <v>8.1630819999999993</v>
      </c>
      <c r="G157" s="2">
        <f>'Parameters 2019'!$Q$26</f>
        <v>0</v>
      </c>
      <c r="H157" s="3">
        <f t="shared" si="54"/>
        <v>3366328.1513931607</v>
      </c>
      <c r="I157" s="3">
        <f t="shared" si="55"/>
        <v>3366328.1513931607</v>
      </c>
      <c r="J157" s="3">
        <f t="shared" si="61"/>
        <v>0.95388845387141674</v>
      </c>
      <c r="K157" s="4">
        <f t="shared" si="56"/>
        <v>3211101.5555562465</v>
      </c>
      <c r="L157" s="3">
        <f t="shared" si="57"/>
        <v>3211101.56</v>
      </c>
      <c r="M157" s="3">
        <f t="shared" si="58"/>
        <v>0</v>
      </c>
      <c r="N157" s="3">
        <f t="shared" si="59"/>
        <v>748072.92253181338</v>
      </c>
      <c r="O157" s="3">
        <f t="shared" si="60"/>
        <v>748072.92253181338</v>
      </c>
    </row>
    <row r="158" spans="1:21" hidden="1" outlineLevel="2" x14ac:dyDescent="0.2">
      <c r="A158" t="s">
        <v>170</v>
      </c>
      <c r="B158">
        <v>2014</v>
      </c>
      <c r="C158">
        <v>5.5</v>
      </c>
      <c r="D158" s="1">
        <v>5175251.47</v>
      </c>
      <c r="E158">
        <v>13.201518999999999</v>
      </c>
      <c r="F158">
        <v>7.7015190000000002</v>
      </c>
      <c r="G158" s="2">
        <f>'Parameters 2019'!$Q$26</f>
        <v>0</v>
      </c>
      <c r="H158" s="3">
        <f t="shared" si="54"/>
        <v>2156106.6635589432</v>
      </c>
      <c r="I158" s="3">
        <f t="shared" si="55"/>
        <v>2156106.6635589432</v>
      </c>
      <c r="J158" s="3">
        <f t="shared" si="61"/>
        <v>0.95388845387141674</v>
      </c>
      <c r="K158" s="4">
        <f t="shared" si="56"/>
        <v>2056685.2516840992</v>
      </c>
      <c r="L158" s="3">
        <f t="shared" si="57"/>
        <v>2056685.25</v>
      </c>
      <c r="M158" s="3">
        <f t="shared" si="58"/>
        <v>0</v>
      </c>
      <c r="N158" s="3">
        <f t="shared" si="59"/>
        <v>392019.39337435336</v>
      </c>
      <c r="O158" s="3">
        <f t="shared" si="60"/>
        <v>392019.39337435336</v>
      </c>
    </row>
    <row r="159" spans="1:21" hidden="1" outlineLevel="2" x14ac:dyDescent="0.2">
      <c r="A159" t="s">
        <v>170</v>
      </c>
      <c r="B159">
        <v>2013</v>
      </c>
      <c r="C159">
        <v>6.5</v>
      </c>
      <c r="D159" s="1">
        <v>77482234.739999995</v>
      </c>
      <c r="E159">
        <v>13.786674</v>
      </c>
      <c r="F159">
        <v>7.2866739999999997</v>
      </c>
      <c r="G159" s="2">
        <f>'Parameters 2019'!$Q$26</f>
        <v>0</v>
      </c>
      <c r="H159" s="3">
        <f t="shared" si="54"/>
        <v>36530531.280423395</v>
      </c>
      <c r="I159" s="3">
        <f t="shared" si="55"/>
        <v>36530531.280423395</v>
      </c>
      <c r="J159" s="3">
        <f t="shared" si="61"/>
        <v>0.95388845387141674</v>
      </c>
      <c r="K159" s="4">
        <f t="shared" si="56"/>
        <v>34846052.002184495</v>
      </c>
      <c r="L159" s="3">
        <f t="shared" si="57"/>
        <v>34846052</v>
      </c>
      <c r="M159" s="3">
        <f t="shared" si="58"/>
        <v>0</v>
      </c>
      <c r="N159" s="3">
        <f t="shared" si="59"/>
        <v>5620081.7354497537</v>
      </c>
      <c r="O159" s="3">
        <f t="shared" si="60"/>
        <v>5620081.7354497537</v>
      </c>
    </row>
    <row r="160" spans="1:21" hidden="1" outlineLevel="2" x14ac:dyDescent="0.2">
      <c r="A160" t="s">
        <v>170</v>
      </c>
      <c r="B160">
        <v>2012</v>
      </c>
      <c r="C160">
        <v>7.5</v>
      </c>
      <c r="D160" s="1">
        <v>7497433.5099999998</v>
      </c>
      <c r="E160">
        <v>14.433513</v>
      </c>
      <c r="F160">
        <v>6.9335129999999996</v>
      </c>
      <c r="G160" s="2">
        <f>'Parameters 2019'!$Q$26</f>
        <v>0</v>
      </c>
      <c r="H160" s="3">
        <f t="shared" si="54"/>
        <v>3895846.5153285973</v>
      </c>
      <c r="I160" s="3">
        <f t="shared" si="55"/>
        <v>3895846.5153285973</v>
      </c>
      <c r="J160" s="3">
        <f t="shared" si="61"/>
        <v>0.95388845387141674</v>
      </c>
      <c r="K160" s="4">
        <f t="shared" si="56"/>
        <v>3716203.0090271425</v>
      </c>
      <c r="L160" s="3">
        <f t="shared" si="57"/>
        <v>3716203.01</v>
      </c>
      <c r="M160" s="3">
        <f t="shared" si="58"/>
        <v>0</v>
      </c>
      <c r="N160" s="3">
        <f t="shared" si="59"/>
        <v>519446.2020438129</v>
      </c>
      <c r="O160" s="3">
        <f t="shared" si="60"/>
        <v>519446.2020438129</v>
      </c>
    </row>
    <row r="161" spans="1:23" hidden="1" outlineLevel="2" x14ac:dyDescent="0.2">
      <c r="A161" t="s">
        <v>170</v>
      </c>
      <c r="B161">
        <v>2011</v>
      </c>
      <c r="C161">
        <v>8.5</v>
      </c>
      <c r="D161" s="1">
        <v>6597216.1900000004</v>
      </c>
      <c r="E161">
        <v>15.141667999999999</v>
      </c>
      <c r="F161">
        <v>6.6416680000000001</v>
      </c>
      <c r="G161" s="2">
        <f>'Parameters 2019'!$Q$26</f>
        <v>0</v>
      </c>
      <c r="H161" s="3">
        <f t="shared" si="54"/>
        <v>3703445.1960642645</v>
      </c>
      <c r="I161" s="3">
        <f t="shared" si="55"/>
        <v>3703445.1960642645</v>
      </c>
      <c r="J161" s="3">
        <f t="shared" si="61"/>
        <v>0.95388845387141674</v>
      </c>
      <c r="K161" s="4">
        <f t="shared" si="56"/>
        <v>3532673.6120712673</v>
      </c>
      <c r="L161" s="3">
        <f t="shared" si="57"/>
        <v>3532673.61</v>
      </c>
      <c r="M161" s="3">
        <f t="shared" si="58"/>
        <v>0</v>
      </c>
      <c r="N161" s="3">
        <f t="shared" si="59"/>
        <v>435699.43483108998</v>
      </c>
      <c r="O161" s="3">
        <f t="shared" si="60"/>
        <v>435699.43483108998</v>
      </c>
    </row>
    <row r="162" spans="1:23" hidden="1" outlineLevel="2" x14ac:dyDescent="0.2">
      <c r="A162" t="s">
        <v>170</v>
      </c>
      <c r="B162">
        <v>2010</v>
      </c>
      <c r="C162">
        <v>9.5</v>
      </c>
      <c r="D162" s="1">
        <v>3777622.69</v>
      </c>
      <c r="E162">
        <v>15.897147</v>
      </c>
      <c r="F162">
        <v>6.3971470000000004</v>
      </c>
      <c r="G162" s="2">
        <f>'Parameters 2019'!$Q$26</f>
        <v>0</v>
      </c>
      <c r="H162" s="3">
        <f t="shared" si="54"/>
        <v>2257475.2284167716</v>
      </c>
      <c r="I162" s="3">
        <f t="shared" si="55"/>
        <v>2257475.2284167716</v>
      </c>
      <c r="J162" s="3">
        <f t="shared" si="61"/>
        <v>0.95388845387141674</v>
      </c>
      <c r="K162" s="4">
        <f t="shared" si="56"/>
        <v>2153379.5552874976</v>
      </c>
      <c r="L162" s="3">
        <f t="shared" si="57"/>
        <v>2153379.56</v>
      </c>
      <c r="M162" s="3">
        <f t="shared" si="58"/>
        <v>0</v>
      </c>
      <c r="N162" s="3">
        <f t="shared" si="59"/>
        <v>237628.97141229178</v>
      </c>
      <c r="O162" s="3">
        <f t="shared" si="60"/>
        <v>237628.97141229178</v>
      </c>
    </row>
    <row r="163" spans="1:23" hidden="1" outlineLevel="2" x14ac:dyDescent="0.2">
      <c r="A163" t="s">
        <v>170</v>
      </c>
      <c r="B163">
        <v>2009</v>
      </c>
      <c r="C163">
        <v>10.5</v>
      </c>
      <c r="D163" s="1">
        <v>13505996.050000001</v>
      </c>
      <c r="E163">
        <v>16.687262</v>
      </c>
      <c r="F163">
        <v>6.1872619999999996</v>
      </c>
      <c r="G163" s="2">
        <f>'Parameters 2019'!$Q$26</f>
        <v>0</v>
      </c>
      <c r="H163" s="3">
        <f t="shared" si="54"/>
        <v>8498276.021854274</v>
      </c>
      <c r="I163" s="3">
        <f t="shared" si="55"/>
        <v>8498276.021854274</v>
      </c>
      <c r="J163" s="3">
        <f t="shared" si="61"/>
        <v>0.95388845387141674</v>
      </c>
      <c r="K163" s="4">
        <f t="shared" si="56"/>
        <v>8106407.3750591073</v>
      </c>
      <c r="L163" s="3">
        <f t="shared" si="57"/>
        <v>8106407.3799999999</v>
      </c>
      <c r="M163" s="3">
        <f t="shared" si="58"/>
        <v>0</v>
      </c>
      <c r="N163" s="3">
        <f t="shared" si="59"/>
        <v>809359.62112897856</v>
      </c>
      <c r="O163" s="3">
        <f t="shared" si="60"/>
        <v>809359.62112897856</v>
      </c>
    </row>
    <row r="164" spans="1:23" hidden="1" outlineLevel="2" x14ac:dyDescent="0.2">
      <c r="A164" t="s">
        <v>170</v>
      </c>
      <c r="B164">
        <v>2008</v>
      </c>
      <c r="C164">
        <v>11.5</v>
      </c>
      <c r="D164" s="1">
        <v>855455.28</v>
      </c>
      <c r="E164">
        <v>17.503361999999999</v>
      </c>
      <c r="F164">
        <v>6.0033620000000001</v>
      </c>
      <c r="G164" s="2">
        <f>'Parameters 2019'!$Q$26</f>
        <v>0</v>
      </c>
      <c r="H164" s="3">
        <f t="shared" si="54"/>
        <v>562048.34933997248</v>
      </c>
      <c r="I164" s="3">
        <f t="shared" si="55"/>
        <v>562048.34933997248</v>
      </c>
      <c r="J164" s="3">
        <f t="shared" si="61"/>
        <v>0.95388845387141674</v>
      </c>
      <c r="K164" s="4">
        <f t="shared" si="56"/>
        <v>536131.43095288821</v>
      </c>
      <c r="L164" s="3">
        <f t="shared" si="57"/>
        <v>536131.43000000005</v>
      </c>
      <c r="M164" s="3">
        <f t="shared" si="58"/>
        <v>0</v>
      </c>
      <c r="N164" s="3">
        <f t="shared" si="59"/>
        <v>48873.769507823701</v>
      </c>
      <c r="O164" s="3">
        <f t="shared" si="60"/>
        <v>48873.769507823701</v>
      </c>
    </row>
    <row r="165" spans="1:23" hidden="1" outlineLevel="2" x14ac:dyDescent="0.2">
      <c r="A165" t="s">
        <v>170</v>
      </c>
      <c r="B165">
        <v>2007</v>
      </c>
      <c r="C165">
        <v>12.5</v>
      </c>
      <c r="D165" s="1">
        <v>4803269.51</v>
      </c>
      <c r="E165">
        <v>18.336228999999999</v>
      </c>
      <c r="F165">
        <v>5.8362290000000003</v>
      </c>
      <c r="G165" s="2">
        <f>'Parameters 2019'!$Q$26</f>
        <v>0</v>
      </c>
      <c r="H165" s="3">
        <f t="shared" si="54"/>
        <v>3274439.3012870853</v>
      </c>
      <c r="I165" s="3">
        <f t="shared" si="55"/>
        <v>3274439.3012870853</v>
      </c>
      <c r="J165" s="3">
        <f t="shared" si="61"/>
        <v>0.95388845387141674</v>
      </c>
      <c r="K165" s="4">
        <f t="shared" si="56"/>
        <v>3123449.8424005401</v>
      </c>
      <c r="L165" s="3">
        <f t="shared" si="57"/>
        <v>3123449.84</v>
      </c>
      <c r="M165" s="3">
        <f t="shared" si="58"/>
        <v>0</v>
      </c>
      <c r="N165" s="3">
        <f t="shared" si="59"/>
        <v>261955.14410296685</v>
      </c>
      <c r="O165" s="3">
        <f t="shared" si="60"/>
        <v>261955.14410296685</v>
      </c>
    </row>
    <row r="166" spans="1:23" hidden="1" outlineLevel="2" x14ac:dyDescent="0.2">
      <c r="A166" t="s">
        <v>170</v>
      </c>
      <c r="B166">
        <v>2006</v>
      </c>
      <c r="C166">
        <v>13.5</v>
      </c>
      <c r="D166" s="1">
        <v>19632461.850000001</v>
      </c>
      <c r="E166">
        <v>19.17775</v>
      </c>
      <c r="F166">
        <v>5.6777499999999996</v>
      </c>
      <c r="G166" s="2">
        <f>'Parameters 2019'!$Q$26</f>
        <v>0</v>
      </c>
      <c r="H166" s="3">
        <f t="shared" si="54"/>
        <v>13820090.207401808</v>
      </c>
      <c r="I166" s="3">
        <f t="shared" si="55"/>
        <v>13820090.207401808</v>
      </c>
      <c r="J166" s="3">
        <f t="shared" si="61"/>
        <v>0.95388845387141674</v>
      </c>
      <c r="K166" s="4">
        <f t="shared" si="56"/>
        <v>13182824.480302017</v>
      </c>
      <c r="L166" s="3">
        <f t="shared" si="57"/>
        <v>13182824.48</v>
      </c>
      <c r="M166" s="3">
        <f t="shared" si="58"/>
        <v>0</v>
      </c>
      <c r="N166" s="3">
        <f t="shared" si="59"/>
        <v>1023710.3857334673</v>
      </c>
      <c r="O166" s="3">
        <f t="shared" si="60"/>
        <v>1023710.3857334673</v>
      </c>
    </row>
    <row r="167" spans="1:23" hidden="1" outlineLevel="2" x14ac:dyDescent="0.2">
      <c r="A167" t="s">
        <v>170</v>
      </c>
      <c r="B167">
        <v>2005</v>
      </c>
      <c r="C167">
        <v>14.5</v>
      </c>
      <c r="D167" s="1">
        <v>330162.63</v>
      </c>
      <c r="E167">
        <v>20.020852000000001</v>
      </c>
      <c r="F167">
        <v>5.5208519999999996</v>
      </c>
      <c r="G167" s="2">
        <f>'Parameters 2019'!$Q$26</f>
        <v>0</v>
      </c>
      <c r="H167" s="3">
        <f t="shared" si="54"/>
        <v>239118.60169587191</v>
      </c>
      <c r="I167" s="3">
        <f t="shared" si="55"/>
        <v>239118.60169587191</v>
      </c>
      <c r="J167" s="3">
        <f t="shared" si="61"/>
        <v>0.95388845387141674</v>
      </c>
      <c r="K167" s="4">
        <f t="shared" si="56"/>
        <v>228092.4732635704</v>
      </c>
      <c r="L167" s="3">
        <f t="shared" si="57"/>
        <v>228092.47</v>
      </c>
      <c r="M167" s="3">
        <f t="shared" si="58"/>
        <v>0</v>
      </c>
      <c r="N167" s="3">
        <f t="shared" si="59"/>
        <v>16490.938047991163</v>
      </c>
      <c r="O167" s="3">
        <f t="shared" si="60"/>
        <v>16490.938047991163</v>
      </c>
    </row>
    <row r="168" spans="1:23" outlineLevel="1" collapsed="1" x14ac:dyDescent="0.2">
      <c r="A168" s="5" t="s">
        <v>89</v>
      </c>
      <c r="D168" s="1">
        <f>SUBTOTAL(9,D153:D167)</f>
        <v>211721688.04999998</v>
      </c>
      <c r="G168" s="2"/>
      <c r="H168" s="3">
        <f>SUBTOTAL(9,H153:H167)</f>
        <v>92128402.235890016</v>
      </c>
      <c r="I168" s="3">
        <f>SUBTOTAL(9,I153:I167)</f>
        <v>92128402.235890016</v>
      </c>
      <c r="J168" s="3"/>
      <c r="K168" s="4">
        <f>SUBTOTAL(9,K153:K167)</f>
        <v>87880219.166437119</v>
      </c>
      <c r="L168" s="3">
        <f>SUBTOTAL(9,L153:L167)</f>
        <v>87880219.170000017</v>
      </c>
      <c r="M168" s="3">
        <f>SUBTOTAL(9,M153:M167)</f>
        <v>0</v>
      </c>
      <c r="N168" s="3">
        <f>SUBTOTAL(9,N153:N167)</f>
        <v>15441480.257521922</v>
      </c>
      <c r="O168" s="3">
        <f>SUBTOTAL(9,O153:O167)</f>
        <v>15441480.257521922</v>
      </c>
      <c r="Q168" s="9">
        <f>(D168-H168)/O168</f>
        <v>7.7449366135641791</v>
      </c>
      <c r="S168" s="7">
        <f>'Reserves at 9-30-19'!E71</f>
        <v>89591100.730000019</v>
      </c>
      <c r="U168" s="7">
        <f>I168-S168</f>
        <v>2537301.5058899969</v>
      </c>
    </row>
    <row r="169" spans="1:23" x14ac:dyDescent="0.2">
      <c r="A169" s="5" t="s">
        <v>90</v>
      </c>
      <c r="D169" s="1">
        <f>SUBTOTAL(9,D4:D168)</f>
        <v>329692832.82999992</v>
      </c>
      <c r="G169" s="2"/>
      <c r="H169" s="3">
        <f>SUBTOTAL(9,H4:H168)</f>
        <v>146908992.47453883</v>
      </c>
      <c r="I169" s="3">
        <f>SUBTOTAL(9,I4:I168)</f>
        <v>146902710.14527786</v>
      </c>
      <c r="J169" s="3"/>
      <c r="K169" s="4">
        <f>SUBTOTAL(9,K4:K168)</f>
        <v>140128799.04999995</v>
      </c>
      <c r="L169" s="3">
        <f>SUBTOTAL(9,L4:L168)</f>
        <v>140128799.09210905</v>
      </c>
      <c r="M169" s="3">
        <f>SUBTOTAL(9,M4:M168)</f>
        <v>0</v>
      </c>
      <c r="N169" s="3">
        <f>SUBTOTAL(9,N4:N168)</f>
        <v>24456381.220407765</v>
      </c>
      <c r="O169" s="3">
        <f>SUBTOTAL(9,O4:O168)</f>
        <v>24456381.220407765</v>
      </c>
      <c r="Q169" s="9">
        <f>(D169-H169)/O169</f>
        <v>7.4738710812594009</v>
      </c>
    </row>
    <row r="170" spans="1:23" x14ac:dyDescent="0.2">
      <c r="S170" s="7"/>
      <c r="U170" s="7"/>
      <c r="W170" s="33"/>
    </row>
    <row r="172" spans="1:23" x14ac:dyDescent="0.2">
      <c r="H172" s="8" t="s">
        <v>72</v>
      </c>
      <c r="I172" s="6">
        <f>'Reserves at 9-30-19'!E74</f>
        <v>140128799.04999998</v>
      </c>
      <c r="K172" s="7">
        <f>K169-I172</f>
        <v>0</v>
      </c>
      <c r="U172" s="7">
        <f>SUM(U16:U170)</f>
        <v>6780753.6652778387</v>
      </c>
    </row>
    <row r="173" spans="1:23" x14ac:dyDescent="0.2">
      <c r="H173" s="8" t="s">
        <v>73</v>
      </c>
      <c r="I173" s="7">
        <f>I169</f>
        <v>146902710.14527786</v>
      </c>
    </row>
    <row r="174" spans="1:23" x14ac:dyDescent="0.2">
      <c r="H174" s="8" t="s">
        <v>74</v>
      </c>
      <c r="I174" s="7">
        <f>I172/I173</f>
        <v>0.95388845387141674</v>
      </c>
      <c r="L174" s="7"/>
    </row>
    <row r="175" spans="1:23" x14ac:dyDescent="0.2">
      <c r="H175" s="8" t="s">
        <v>529</v>
      </c>
      <c r="I175" s="7">
        <f>I172-I173</f>
        <v>-6773911.0952778757</v>
      </c>
    </row>
    <row r="176" spans="1:23" x14ac:dyDescent="0.2">
      <c r="I176" s="7"/>
    </row>
    <row r="178" spans="1:9" x14ac:dyDescent="0.2">
      <c r="A178" s="40" t="s">
        <v>118</v>
      </c>
      <c r="D178" s="1">
        <f>'Balances at 9-30-19'!F171</f>
        <v>334453515.60999995</v>
      </c>
      <c r="I178" s="1">
        <v>140128799.05000001</v>
      </c>
    </row>
    <row r="179" spans="1:9" ht="13.5" thickBot="1" x14ac:dyDescent="0.25">
      <c r="A179" s="40" t="s">
        <v>198</v>
      </c>
      <c r="D179" s="56">
        <f>D169-D178</f>
        <v>-4760682.780000031</v>
      </c>
      <c r="I179" s="61">
        <f>I172-I178</f>
        <v>0</v>
      </c>
    </row>
    <row r="180" spans="1:9" ht="13.5" thickTop="1" x14ac:dyDescent="0.2">
      <c r="A180" s="40"/>
    </row>
    <row r="181" spans="1:9" x14ac:dyDescent="0.2">
      <c r="A181" s="40" t="s">
        <v>123</v>
      </c>
      <c r="D181" s="57">
        <f>'Balances at 9-30-19'!F3+'Balances at 9-30-19'!F5</f>
        <v>4760682.7799999993</v>
      </c>
    </row>
    <row r="182" spans="1:9" ht="13.5" thickBot="1" x14ac:dyDescent="0.25">
      <c r="A182" s="40" t="s">
        <v>199</v>
      </c>
      <c r="D182" s="58">
        <f>D179+D180+D181</f>
        <v>-3.166496753692627E-8</v>
      </c>
    </row>
    <row r="183" spans="1:9" ht="13.5" thickTop="1" x14ac:dyDescent="0.2"/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4"/>
  <sheetViews>
    <sheetView topLeftCell="A59" workbookViewId="0">
      <selection activeCell="F155" sqref="F155:F156"/>
    </sheetView>
  </sheetViews>
  <sheetFormatPr defaultRowHeight="12.75" outlineLevelRow="2" x14ac:dyDescent="0.2"/>
  <cols>
    <col min="1" max="1" width="40.140625" customWidth="1"/>
    <col min="2" max="2" width="11.42578125" bestFit="1" customWidth="1"/>
    <col min="3" max="4" width="5" bestFit="1" customWidth="1"/>
    <col min="5" max="5" width="6.42578125" bestFit="1" customWidth="1"/>
    <col min="6" max="6" width="15.28515625" style="51" bestFit="1" customWidth="1"/>
  </cols>
  <sheetData>
    <row r="1" spans="1:6" ht="15" x14ac:dyDescent="0.2">
      <c r="A1" s="47" t="s">
        <v>16</v>
      </c>
      <c r="B1" s="47" t="s">
        <v>187</v>
      </c>
      <c r="C1" s="47" t="s">
        <v>188</v>
      </c>
      <c r="D1" s="47" t="s">
        <v>189</v>
      </c>
      <c r="E1" s="47" t="s">
        <v>190</v>
      </c>
      <c r="F1" s="48" t="s">
        <v>191</v>
      </c>
    </row>
    <row r="2" spans="1:6" ht="15" hidden="1" outlineLevel="2" x14ac:dyDescent="0.2">
      <c r="A2" s="49" t="s">
        <v>172</v>
      </c>
      <c r="B2" s="49" t="s">
        <v>69</v>
      </c>
      <c r="C2" s="49" t="s">
        <v>193</v>
      </c>
      <c r="D2" s="49" t="s">
        <v>146</v>
      </c>
      <c r="E2" s="49" t="s">
        <v>192</v>
      </c>
      <c r="F2" s="50">
        <v>2874239.86</v>
      </c>
    </row>
    <row r="3" spans="1:6" ht="15" outlineLevel="1" collapsed="1" x14ac:dyDescent="0.2">
      <c r="A3" s="52" t="s">
        <v>173</v>
      </c>
      <c r="B3" s="49"/>
      <c r="C3" s="49"/>
      <c r="D3" s="49"/>
      <c r="E3" s="49"/>
      <c r="F3" s="50">
        <f>SUBTOTAL(9,F2:F2)</f>
        <v>2874239.86</v>
      </c>
    </row>
    <row r="4" spans="1:6" ht="15" hidden="1" outlineLevel="2" x14ac:dyDescent="0.2">
      <c r="A4" s="49" t="s">
        <v>174</v>
      </c>
      <c r="B4" s="49" t="s">
        <v>69</v>
      </c>
      <c r="C4" s="49" t="s">
        <v>193</v>
      </c>
      <c r="D4" s="49" t="s">
        <v>146</v>
      </c>
      <c r="E4" s="49" t="s">
        <v>192</v>
      </c>
      <c r="F4" s="50">
        <v>1886442.92</v>
      </c>
    </row>
    <row r="5" spans="1:6" ht="15" outlineLevel="1" collapsed="1" x14ac:dyDescent="0.2">
      <c r="A5" s="52" t="s">
        <v>175</v>
      </c>
      <c r="B5" s="49"/>
      <c r="C5" s="49"/>
      <c r="D5" s="49"/>
      <c r="E5" s="49"/>
      <c r="F5" s="50">
        <f>SUBTOTAL(9,F4:F4)</f>
        <v>1886442.92</v>
      </c>
    </row>
    <row r="6" spans="1:6" ht="15" outlineLevel="2" x14ac:dyDescent="0.2">
      <c r="A6" s="49" t="s">
        <v>124</v>
      </c>
      <c r="B6" s="49" t="s">
        <v>69</v>
      </c>
      <c r="C6" s="49" t="s">
        <v>193</v>
      </c>
      <c r="D6" s="49" t="s">
        <v>125</v>
      </c>
      <c r="E6" s="49" t="s">
        <v>192</v>
      </c>
      <c r="F6" s="50">
        <v>384829.49</v>
      </c>
    </row>
    <row r="7" spans="1:6" ht="15" outlineLevel="2" x14ac:dyDescent="0.2">
      <c r="A7" s="49" t="s">
        <v>124</v>
      </c>
      <c r="B7" s="49" t="s">
        <v>69</v>
      </c>
      <c r="C7" s="49" t="s">
        <v>193</v>
      </c>
      <c r="D7" s="49" t="s">
        <v>132</v>
      </c>
      <c r="E7" s="49" t="s">
        <v>192</v>
      </c>
      <c r="F7" s="50">
        <v>9087899.9199999999</v>
      </c>
    </row>
    <row r="8" spans="1:6" ht="15" outlineLevel="2" x14ac:dyDescent="0.2">
      <c r="A8" s="49" t="s">
        <v>124</v>
      </c>
      <c r="B8" s="49" t="s">
        <v>69</v>
      </c>
      <c r="C8" s="49" t="s">
        <v>193</v>
      </c>
      <c r="D8" s="49" t="s">
        <v>146</v>
      </c>
      <c r="E8" s="49" t="s">
        <v>192</v>
      </c>
      <c r="F8" s="50">
        <v>11648432.6</v>
      </c>
    </row>
    <row r="9" spans="1:6" ht="15" outlineLevel="2" x14ac:dyDescent="0.2">
      <c r="A9" s="49" t="s">
        <v>124</v>
      </c>
      <c r="B9" s="49" t="s">
        <v>69</v>
      </c>
      <c r="C9" s="49" t="s">
        <v>193</v>
      </c>
      <c r="D9" s="49" t="s">
        <v>142</v>
      </c>
      <c r="E9" s="49" t="s">
        <v>192</v>
      </c>
      <c r="F9" s="50">
        <v>10984840.199999999</v>
      </c>
    </row>
    <row r="10" spans="1:6" ht="15" outlineLevel="2" x14ac:dyDescent="0.2">
      <c r="A10" s="49" t="s">
        <v>124</v>
      </c>
      <c r="B10" s="49" t="s">
        <v>69</v>
      </c>
      <c r="C10" s="49" t="s">
        <v>193</v>
      </c>
      <c r="D10" s="49" t="s">
        <v>128</v>
      </c>
      <c r="E10" s="49" t="s">
        <v>192</v>
      </c>
      <c r="F10" s="50">
        <v>60950.96</v>
      </c>
    </row>
    <row r="11" spans="1:6" ht="15" outlineLevel="2" x14ac:dyDescent="0.2">
      <c r="A11" s="49" t="s">
        <v>124</v>
      </c>
      <c r="B11" s="49" t="s">
        <v>69</v>
      </c>
      <c r="C11" s="49" t="s">
        <v>193</v>
      </c>
      <c r="D11" s="49" t="s">
        <v>129</v>
      </c>
      <c r="E11" s="49" t="s">
        <v>192</v>
      </c>
      <c r="F11" s="50">
        <v>739818.05</v>
      </c>
    </row>
    <row r="12" spans="1:6" ht="15" outlineLevel="2" x14ac:dyDescent="0.2">
      <c r="A12" s="49" t="s">
        <v>124</v>
      </c>
      <c r="B12" s="49" t="s">
        <v>69</v>
      </c>
      <c r="C12" s="49" t="s">
        <v>193</v>
      </c>
      <c r="D12" s="49" t="s">
        <v>130</v>
      </c>
      <c r="E12" s="49" t="s">
        <v>192</v>
      </c>
      <c r="F12" s="50">
        <v>1323695.99</v>
      </c>
    </row>
    <row r="13" spans="1:6" ht="15" outlineLevel="2" x14ac:dyDescent="0.2">
      <c r="A13" s="49" t="s">
        <v>124</v>
      </c>
      <c r="B13" s="49" t="s">
        <v>69</v>
      </c>
      <c r="C13" s="49" t="s">
        <v>193</v>
      </c>
      <c r="D13" s="49" t="s">
        <v>195</v>
      </c>
      <c r="E13" s="49" t="s">
        <v>192</v>
      </c>
      <c r="F13" s="50">
        <v>83862.240000000005</v>
      </c>
    </row>
    <row r="14" spans="1:6" ht="15" outlineLevel="2" x14ac:dyDescent="0.2">
      <c r="A14" s="49" t="s">
        <v>124</v>
      </c>
      <c r="B14" s="49" t="s">
        <v>69</v>
      </c>
      <c r="C14" s="49" t="s">
        <v>193</v>
      </c>
      <c r="D14" s="49" t="s">
        <v>196</v>
      </c>
      <c r="E14" s="49" t="s">
        <v>192</v>
      </c>
      <c r="F14" s="50">
        <v>658273.57999999996</v>
      </c>
    </row>
    <row r="15" spans="1:6" ht="15" outlineLevel="2" x14ac:dyDescent="0.2">
      <c r="A15" s="49" t="s">
        <v>124</v>
      </c>
      <c r="B15" s="49" t="s">
        <v>69</v>
      </c>
      <c r="C15" s="49" t="s">
        <v>193</v>
      </c>
      <c r="D15" s="49" t="s">
        <v>197</v>
      </c>
      <c r="E15" s="49" t="s">
        <v>192</v>
      </c>
      <c r="F15" s="50">
        <v>600771.48</v>
      </c>
    </row>
    <row r="16" spans="1:6" ht="15" outlineLevel="2" x14ac:dyDescent="0.2">
      <c r="A16" s="49" t="s">
        <v>124</v>
      </c>
      <c r="B16" s="49" t="s">
        <v>69</v>
      </c>
      <c r="C16" s="49" t="s">
        <v>193</v>
      </c>
      <c r="D16" s="49" t="s">
        <v>194</v>
      </c>
      <c r="E16" s="49" t="s">
        <v>192</v>
      </c>
      <c r="F16" s="50">
        <v>264181.43</v>
      </c>
    </row>
    <row r="17" spans="1:6" ht="15" outlineLevel="2" x14ac:dyDescent="0.2">
      <c r="A17" s="49" t="s">
        <v>124</v>
      </c>
      <c r="B17" s="49" t="s">
        <v>69</v>
      </c>
      <c r="C17" s="49" t="s">
        <v>193</v>
      </c>
      <c r="D17" s="49" t="s">
        <v>193</v>
      </c>
      <c r="E17" s="49" t="s">
        <v>192</v>
      </c>
      <c r="F17" s="50">
        <v>117211.68</v>
      </c>
    </row>
    <row r="18" spans="1:6" ht="15" outlineLevel="1" x14ac:dyDescent="0.2">
      <c r="A18" s="52" t="s">
        <v>131</v>
      </c>
      <c r="B18" s="49"/>
      <c r="C18" s="49"/>
      <c r="D18" s="49"/>
      <c r="E18" s="49"/>
      <c r="F18" s="50">
        <f>SUBTOTAL(9,F6:F17)</f>
        <v>35954767.619999997</v>
      </c>
    </row>
    <row r="19" spans="1:6" ht="15" hidden="1" outlineLevel="2" x14ac:dyDescent="0.2">
      <c r="A19" s="49" t="s">
        <v>133</v>
      </c>
      <c r="B19" s="49" t="s">
        <v>69</v>
      </c>
      <c r="C19" s="49" t="s">
        <v>193</v>
      </c>
      <c r="D19" s="49" t="s">
        <v>134</v>
      </c>
      <c r="E19" s="49" t="s">
        <v>192</v>
      </c>
      <c r="F19" s="50">
        <v>4961115.76</v>
      </c>
    </row>
    <row r="20" spans="1:6" ht="15" hidden="1" outlineLevel="2" x14ac:dyDescent="0.2">
      <c r="A20" s="49" t="s">
        <v>133</v>
      </c>
      <c r="B20" s="49" t="s">
        <v>69</v>
      </c>
      <c r="C20" s="49" t="s">
        <v>193</v>
      </c>
      <c r="D20" s="49" t="s">
        <v>125</v>
      </c>
      <c r="E20" s="49" t="s">
        <v>192</v>
      </c>
      <c r="F20" s="50">
        <v>777212.54</v>
      </c>
    </row>
    <row r="21" spans="1:6" ht="15" hidden="1" outlineLevel="2" x14ac:dyDescent="0.2">
      <c r="A21" s="49" t="s">
        <v>133</v>
      </c>
      <c r="B21" s="49" t="s">
        <v>69</v>
      </c>
      <c r="C21" s="49" t="s">
        <v>193</v>
      </c>
      <c r="D21" s="49" t="s">
        <v>135</v>
      </c>
      <c r="E21" s="49" t="s">
        <v>192</v>
      </c>
      <c r="F21" s="50">
        <v>1414969.42</v>
      </c>
    </row>
    <row r="22" spans="1:6" ht="15" hidden="1" outlineLevel="2" x14ac:dyDescent="0.2">
      <c r="A22" s="49" t="s">
        <v>133</v>
      </c>
      <c r="B22" s="49" t="s">
        <v>69</v>
      </c>
      <c r="C22" s="49" t="s">
        <v>193</v>
      </c>
      <c r="D22" s="49" t="s">
        <v>136</v>
      </c>
      <c r="E22" s="49" t="s">
        <v>192</v>
      </c>
      <c r="F22" s="50">
        <v>23.93</v>
      </c>
    </row>
    <row r="23" spans="1:6" ht="15" hidden="1" outlineLevel="2" x14ac:dyDescent="0.2">
      <c r="A23" s="49" t="s">
        <v>133</v>
      </c>
      <c r="B23" s="49" t="s">
        <v>69</v>
      </c>
      <c r="C23" s="49" t="s">
        <v>193</v>
      </c>
      <c r="D23" s="49" t="s">
        <v>126</v>
      </c>
      <c r="E23" s="49" t="s">
        <v>192</v>
      </c>
      <c r="F23" s="50">
        <v>8046.74</v>
      </c>
    </row>
    <row r="24" spans="1:6" ht="15" hidden="1" outlineLevel="2" x14ac:dyDescent="0.2">
      <c r="A24" s="49" t="s">
        <v>133</v>
      </c>
      <c r="B24" s="49" t="s">
        <v>69</v>
      </c>
      <c r="C24" s="49" t="s">
        <v>193</v>
      </c>
      <c r="D24" s="49" t="s">
        <v>137</v>
      </c>
      <c r="E24" s="49" t="s">
        <v>192</v>
      </c>
      <c r="F24" s="50">
        <v>85050.97</v>
      </c>
    </row>
    <row r="25" spans="1:6" ht="15" hidden="1" outlineLevel="2" x14ac:dyDescent="0.2">
      <c r="A25" s="49" t="s">
        <v>133</v>
      </c>
      <c r="B25" s="49" t="s">
        <v>69</v>
      </c>
      <c r="C25" s="49" t="s">
        <v>193</v>
      </c>
      <c r="D25" s="49" t="s">
        <v>127</v>
      </c>
      <c r="E25" s="49" t="s">
        <v>192</v>
      </c>
      <c r="F25" s="50">
        <v>39721.9</v>
      </c>
    </row>
    <row r="26" spans="1:6" ht="15" hidden="1" outlineLevel="2" x14ac:dyDescent="0.2">
      <c r="A26" s="49" t="s">
        <v>133</v>
      </c>
      <c r="B26" s="49" t="s">
        <v>69</v>
      </c>
      <c r="C26" s="49" t="s">
        <v>193</v>
      </c>
      <c r="D26" s="49" t="s">
        <v>138</v>
      </c>
      <c r="E26" s="49" t="s">
        <v>192</v>
      </c>
      <c r="F26" s="50">
        <v>542509.61</v>
      </c>
    </row>
    <row r="27" spans="1:6" ht="15" hidden="1" outlineLevel="2" x14ac:dyDescent="0.2">
      <c r="A27" s="49" t="s">
        <v>133</v>
      </c>
      <c r="B27" s="49" t="s">
        <v>69</v>
      </c>
      <c r="C27" s="49" t="s">
        <v>193</v>
      </c>
      <c r="D27" s="49" t="s">
        <v>139</v>
      </c>
      <c r="E27" s="49" t="s">
        <v>192</v>
      </c>
      <c r="F27" s="50">
        <v>597781.86</v>
      </c>
    </row>
    <row r="28" spans="1:6" ht="15" hidden="1" outlineLevel="2" x14ac:dyDescent="0.2">
      <c r="A28" s="49" t="s">
        <v>133</v>
      </c>
      <c r="B28" s="49" t="s">
        <v>69</v>
      </c>
      <c r="C28" s="49" t="s">
        <v>193</v>
      </c>
      <c r="D28" s="49" t="s">
        <v>140</v>
      </c>
      <c r="E28" s="49" t="s">
        <v>192</v>
      </c>
      <c r="F28" s="50">
        <v>900364.81</v>
      </c>
    </row>
    <row r="29" spans="1:6" ht="15" hidden="1" outlineLevel="2" x14ac:dyDescent="0.2">
      <c r="A29" s="49" t="s">
        <v>133</v>
      </c>
      <c r="B29" s="49" t="s">
        <v>69</v>
      </c>
      <c r="C29" s="49" t="s">
        <v>193</v>
      </c>
      <c r="D29" s="49" t="s">
        <v>141</v>
      </c>
      <c r="E29" s="49" t="s">
        <v>192</v>
      </c>
      <c r="F29" s="50">
        <v>413331.14</v>
      </c>
    </row>
    <row r="30" spans="1:6" ht="15" hidden="1" outlineLevel="2" x14ac:dyDescent="0.2">
      <c r="A30" s="49" t="s">
        <v>133</v>
      </c>
      <c r="B30" s="49" t="s">
        <v>69</v>
      </c>
      <c r="C30" s="49" t="s">
        <v>193</v>
      </c>
      <c r="D30" s="49" t="s">
        <v>132</v>
      </c>
      <c r="E30" s="49" t="s">
        <v>192</v>
      </c>
      <c r="F30" s="50">
        <v>1012741.3</v>
      </c>
    </row>
    <row r="31" spans="1:6" ht="15" hidden="1" outlineLevel="2" x14ac:dyDescent="0.2">
      <c r="A31" s="49" t="s">
        <v>133</v>
      </c>
      <c r="B31" s="49" t="s">
        <v>69</v>
      </c>
      <c r="C31" s="49" t="s">
        <v>193</v>
      </c>
      <c r="D31" s="49" t="s">
        <v>146</v>
      </c>
      <c r="E31" s="49" t="s">
        <v>192</v>
      </c>
      <c r="F31" s="50">
        <v>46441.67</v>
      </c>
    </row>
    <row r="32" spans="1:6" ht="15" hidden="1" outlineLevel="2" x14ac:dyDescent="0.2">
      <c r="A32" s="49" t="s">
        <v>133</v>
      </c>
      <c r="B32" s="49" t="s">
        <v>69</v>
      </c>
      <c r="C32" s="49" t="s">
        <v>193</v>
      </c>
      <c r="D32" s="49" t="s">
        <v>142</v>
      </c>
      <c r="E32" s="49" t="s">
        <v>192</v>
      </c>
      <c r="F32" s="50">
        <v>187248.61</v>
      </c>
    </row>
    <row r="33" spans="1:6" ht="15" hidden="1" outlineLevel="2" x14ac:dyDescent="0.2">
      <c r="A33" s="49" t="s">
        <v>133</v>
      </c>
      <c r="B33" s="49" t="s">
        <v>69</v>
      </c>
      <c r="C33" s="49" t="s">
        <v>193</v>
      </c>
      <c r="D33" s="49" t="s">
        <v>128</v>
      </c>
      <c r="E33" s="49" t="s">
        <v>192</v>
      </c>
      <c r="F33" s="50">
        <v>285401.28000000003</v>
      </c>
    </row>
    <row r="34" spans="1:6" ht="15" hidden="1" outlineLevel="2" x14ac:dyDescent="0.2">
      <c r="A34" s="49" t="s">
        <v>133</v>
      </c>
      <c r="B34" s="49" t="s">
        <v>69</v>
      </c>
      <c r="C34" s="49" t="s">
        <v>193</v>
      </c>
      <c r="D34" s="49" t="s">
        <v>130</v>
      </c>
      <c r="E34" s="49" t="s">
        <v>192</v>
      </c>
      <c r="F34" s="50">
        <v>27195.02</v>
      </c>
    </row>
    <row r="35" spans="1:6" ht="15" hidden="1" outlineLevel="2" x14ac:dyDescent="0.2">
      <c r="A35" s="49" t="s">
        <v>133</v>
      </c>
      <c r="B35" s="49" t="s">
        <v>69</v>
      </c>
      <c r="C35" s="49" t="s">
        <v>193</v>
      </c>
      <c r="D35" s="49" t="s">
        <v>195</v>
      </c>
      <c r="E35" s="49" t="s">
        <v>192</v>
      </c>
      <c r="F35" s="50">
        <v>85347.69</v>
      </c>
    </row>
    <row r="36" spans="1:6" ht="15" hidden="1" outlineLevel="2" x14ac:dyDescent="0.2">
      <c r="A36" s="49" t="s">
        <v>133</v>
      </c>
      <c r="B36" s="49" t="s">
        <v>69</v>
      </c>
      <c r="C36" s="49" t="s">
        <v>193</v>
      </c>
      <c r="D36" s="49" t="s">
        <v>196</v>
      </c>
      <c r="E36" s="49" t="s">
        <v>192</v>
      </c>
      <c r="F36" s="50">
        <v>290848.71000000002</v>
      </c>
    </row>
    <row r="37" spans="1:6" ht="15" hidden="1" outlineLevel="2" x14ac:dyDescent="0.2">
      <c r="A37" s="49" t="s">
        <v>133</v>
      </c>
      <c r="B37" s="49" t="s">
        <v>69</v>
      </c>
      <c r="C37" s="49" t="s">
        <v>193</v>
      </c>
      <c r="D37" s="49" t="s">
        <v>197</v>
      </c>
      <c r="E37" s="49" t="s">
        <v>192</v>
      </c>
      <c r="F37" s="50">
        <v>57112.01</v>
      </c>
    </row>
    <row r="38" spans="1:6" ht="15" hidden="1" outlineLevel="2" x14ac:dyDescent="0.2">
      <c r="A38" s="49" t="s">
        <v>133</v>
      </c>
      <c r="B38" s="49" t="s">
        <v>69</v>
      </c>
      <c r="C38" s="49" t="s">
        <v>193</v>
      </c>
      <c r="D38" s="49" t="s">
        <v>194</v>
      </c>
      <c r="E38" s="49" t="s">
        <v>192</v>
      </c>
      <c r="F38" s="50">
        <v>89030.49</v>
      </c>
    </row>
    <row r="39" spans="1:6" ht="15" hidden="1" outlineLevel="2" x14ac:dyDescent="0.2">
      <c r="A39" s="49" t="s">
        <v>133</v>
      </c>
      <c r="B39" s="49" t="s">
        <v>69</v>
      </c>
      <c r="C39" s="49" t="s">
        <v>193</v>
      </c>
      <c r="D39" s="49" t="s">
        <v>193</v>
      </c>
      <c r="E39" s="49" t="s">
        <v>192</v>
      </c>
      <c r="F39" s="50">
        <v>214200.63</v>
      </c>
    </row>
    <row r="40" spans="1:6" ht="15" outlineLevel="1" collapsed="1" x14ac:dyDescent="0.2">
      <c r="A40" s="52" t="s">
        <v>143</v>
      </c>
      <c r="B40" s="49"/>
      <c r="C40" s="49"/>
      <c r="D40" s="49"/>
      <c r="E40" s="49"/>
      <c r="F40" s="50">
        <f>SUBTOTAL(9,F19:F39)</f>
        <v>12035696.090000002</v>
      </c>
    </row>
    <row r="41" spans="1:6" ht="15" hidden="1" outlineLevel="2" x14ac:dyDescent="0.2">
      <c r="A41" s="49" t="s">
        <v>144</v>
      </c>
      <c r="B41" s="49" t="s">
        <v>69</v>
      </c>
      <c r="C41" s="49" t="s">
        <v>193</v>
      </c>
      <c r="D41" s="49" t="s">
        <v>145</v>
      </c>
      <c r="E41" s="49" t="s">
        <v>192</v>
      </c>
      <c r="F41" s="50">
        <v>46536.94</v>
      </c>
    </row>
    <row r="42" spans="1:6" ht="15" hidden="1" outlineLevel="2" x14ac:dyDescent="0.2">
      <c r="A42" s="49" t="s">
        <v>144</v>
      </c>
      <c r="B42" s="49" t="s">
        <v>69</v>
      </c>
      <c r="C42" s="49" t="s">
        <v>193</v>
      </c>
      <c r="D42" s="49" t="s">
        <v>126</v>
      </c>
      <c r="E42" s="49" t="s">
        <v>192</v>
      </c>
      <c r="F42" s="50">
        <v>81867.360000000001</v>
      </c>
    </row>
    <row r="43" spans="1:6" ht="15" hidden="1" outlineLevel="2" x14ac:dyDescent="0.2">
      <c r="A43" s="49" t="s">
        <v>144</v>
      </c>
      <c r="B43" s="49" t="s">
        <v>69</v>
      </c>
      <c r="C43" s="49" t="s">
        <v>193</v>
      </c>
      <c r="D43" s="49" t="s">
        <v>137</v>
      </c>
      <c r="E43" s="49" t="s">
        <v>192</v>
      </c>
      <c r="F43" s="50">
        <v>239178.7</v>
      </c>
    </row>
    <row r="44" spans="1:6" ht="15" hidden="1" outlineLevel="2" x14ac:dyDescent="0.2">
      <c r="A44" s="49" t="s">
        <v>144</v>
      </c>
      <c r="B44" s="49" t="s">
        <v>69</v>
      </c>
      <c r="C44" s="49" t="s">
        <v>193</v>
      </c>
      <c r="D44" s="49" t="s">
        <v>127</v>
      </c>
      <c r="E44" s="49" t="s">
        <v>192</v>
      </c>
      <c r="F44" s="50">
        <v>3864.66</v>
      </c>
    </row>
    <row r="45" spans="1:6" ht="15" hidden="1" outlineLevel="2" x14ac:dyDescent="0.2">
      <c r="A45" s="49" t="s">
        <v>144</v>
      </c>
      <c r="B45" s="49" t="s">
        <v>69</v>
      </c>
      <c r="C45" s="49" t="s">
        <v>193</v>
      </c>
      <c r="D45" s="49" t="s">
        <v>139</v>
      </c>
      <c r="E45" s="49" t="s">
        <v>192</v>
      </c>
      <c r="F45" s="50">
        <v>268958.23</v>
      </c>
    </row>
    <row r="46" spans="1:6" ht="15" hidden="1" outlineLevel="2" x14ac:dyDescent="0.2">
      <c r="A46" s="49" t="s">
        <v>144</v>
      </c>
      <c r="B46" s="49" t="s">
        <v>69</v>
      </c>
      <c r="C46" s="49" t="s">
        <v>193</v>
      </c>
      <c r="D46" s="49" t="s">
        <v>140</v>
      </c>
      <c r="E46" s="49" t="s">
        <v>192</v>
      </c>
      <c r="F46" s="50">
        <v>2474617.85</v>
      </c>
    </row>
    <row r="47" spans="1:6" ht="15" hidden="1" outlineLevel="2" x14ac:dyDescent="0.2">
      <c r="A47" s="49" t="s">
        <v>144</v>
      </c>
      <c r="B47" s="49" t="s">
        <v>69</v>
      </c>
      <c r="C47" s="49" t="s">
        <v>193</v>
      </c>
      <c r="D47" s="49" t="s">
        <v>141</v>
      </c>
      <c r="E47" s="49" t="s">
        <v>192</v>
      </c>
      <c r="F47" s="50">
        <v>146018.16</v>
      </c>
    </row>
    <row r="48" spans="1:6" ht="15" hidden="1" outlineLevel="2" x14ac:dyDescent="0.2">
      <c r="A48" s="49" t="s">
        <v>144</v>
      </c>
      <c r="B48" s="49" t="s">
        <v>69</v>
      </c>
      <c r="C48" s="49" t="s">
        <v>193</v>
      </c>
      <c r="D48" s="49" t="s">
        <v>132</v>
      </c>
      <c r="E48" s="49" t="s">
        <v>192</v>
      </c>
      <c r="F48" s="50">
        <v>233948.01</v>
      </c>
    </row>
    <row r="49" spans="1:6" ht="15" hidden="1" outlineLevel="2" x14ac:dyDescent="0.2">
      <c r="A49" s="49" t="s">
        <v>144</v>
      </c>
      <c r="B49" s="49" t="s">
        <v>69</v>
      </c>
      <c r="C49" s="49" t="s">
        <v>193</v>
      </c>
      <c r="D49" s="49" t="s">
        <v>146</v>
      </c>
      <c r="E49" s="49" t="s">
        <v>192</v>
      </c>
      <c r="F49" s="50">
        <v>274877.44</v>
      </c>
    </row>
    <row r="50" spans="1:6" ht="15" hidden="1" outlineLevel="2" x14ac:dyDescent="0.2">
      <c r="A50" s="49" t="s">
        <v>144</v>
      </c>
      <c r="B50" s="49" t="s">
        <v>69</v>
      </c>
      <c r="C50" s="49" t="s">
        <v>193</v>
      </c>
      <c r="D50" s="49" t="s">
        <v>142</v>
      </c>
      <c r="E50" s="49" t="s">
        <v>192</v>
      </c>
      <c r="F50" s="50">
        <v>1552997.12</v>
      </c>
    </row>
    <row r="51" spans="1:6" ht="15" hidden="1" outlineLevel="2" x14ac:dyDescent="0.2">
      <c r="A51" s="49" t="s">
        <v>144</v>
      </c>
      <c r="B51" s="49" t="s">
        <v>69</v>
      </c>
      <c r="C51" s="49" t="s">
        <v>193</v>
      </c>
      <c r="D51" s="49" t="s">
        <v>128</v>
      </c>
      <c r="E51" s="49" t="s">
        <v>192</v>
      </c>
      <c r="F51" s="50">
        <v>140194.31</v>
      </c>
    </row>
    <row r="52" spans="1:6" ht="15" hidden="1" outlineLevel="2" x14ac:dyDescent="0.2">
      <c r="A52" s="49" t="s">
        <v>144</v>
      </c>
      <c r="B52" s="49" t="s">
        <v>69</v>
      </c>
      <c r="C52" s="49" t="s">
        <v>193</v>
      </c>
      <c r="D52" s="49" t="s">
        <v>129</v>
      </c>
      <c r="E52" s="49" t="s">
        <v>192</v>
      </c>
      <c r="F52" s="50">
        <v>394867.82</v>
      </c>
    </row>
    <row r="53" spans="1:6" ht="15" hidden="1" outlineLevel="2" x14ac:dyDescent="0.2">
      <c r="A53" s="49" t="s">
        <v>144</v>
      </c>
      <c r="B53" s="49" t="s">
        <v>69</v>
      </c>
      <c r="C53" s="49" t="s">
        <v>193</v>
      </c>
      <c r="D53" s="49" t="s">
        <v>130</v>
      </c>
      <c r="E53" s="49" t="s">
        <v>192</v>
      </c>
      <c r="F53" s="50">
        <v>1551697.03</v>
      </c>
    </row>
    <row r="54" spans="1:6" ht="15" hidden="1" outlineLevel="2" x14ac:dyDescent="0.2">
      <c r="A54" s="49" t="s">
        <v>144</v>
      </c>
      <c r="B54" s="49" t="s">
        <v>69</v>
      </c>
      <c r="C54" s="49" t="s">
        <v>193</v>
      </c>
      <c r="D54" s="49" t="s">
        <v>195</v>
      </c>
      <c r="E54" s="49" t="s">
        <v>192</v>
      </c>
      <c r="F54" s="50">
        <v>148563.19</v>
      </c>
    </row>
    <row r="55" spans="1:6" ht="15" hidden="1" outlineLevel="2" x14ac:dyDescent="0.2">
      <c r="A55" s="49" t="s">
        <v>144</v>
      </c>
      <c r="B55" s="49" t="s">
        <v>69</v>
      </c>
      <c r="C55" s="49" t="s">
        <v>193</v>
      </c>
      <c r="D55" s="49" t="s">
        <v>196</v>
      </c>
      <c r="E55" s="49" t="s">
        <v>192</v>
      </c>
      <c r="F55" s="50">
        <v>517612.46</v>
      </c>
    </row>
    <row r="56" spans="1:6" ht="15" hidden="1" outlineLevel="2" x14ac:dyDescent="0.2">
      <c r="A56" s="49" t="s">
        <v>144</v>
      </c>
      <c r="B56" s="49" t="s">
        <v>69</v>
      </c>
      <c r="C56" s="49" t="s">
        <v>193</v>
      </c>
      <c r="D56" s="49" t="s">
        <v>197</v>
      </c>
      <c r="E56" s="49" t="s">
        <v>192</v>
      </c>
      <c r="F56" s="50">
        <v>138931.44</v>
      </c>
    </row>
    <row r="57" spans="1:6" ht="15" hidden="1" outlineLevel="2" x14ac:dyDescent="0.2">
      <c r="A57" s="49" t="s">
        <v>144</v>
      </c>
      <c r="B57" s="49" t="s">
        <v>69</v>
      </c>
      <c r="C57" s="49" t="s">
        <v>193</v>
      </c>
      <c r="D57" s="49" t="s">
        <v>194</v>
      </c>
      <c r="E57" s="49" t="s">
        <v>192</v>
      </c>
      <c r="F57" s="50">
        <v>422304.14</v>
      </c>
    </row>
    <row r="58" spans="1:6" ht="15" hidden="1" outlineLevel="2" x14ac:dyDescent="0.2">
      <c r="A58" s="49" t="s">
        <v>144</v>
      </c>
      <c r="B58" s="49" t="s">
        <v>69</v>
      </c>
      <c r="C58" s="49" t="s">
        <v>193</v>
      </c>
      <c r="D58" s="49" t="s">
        <v>193</v>
      </c>
      <c r="E58" s="49" t="s">
        <v>192</v>
      </c>
      <c r="F58" s="50">
        <v>461377.76</v>
      </c>
    </row>
    <row r="59" spans="1:6" ht="15" outlineLevel="1" collapsed="1" x14ac:dyDescent="0.2">
      <c r="A59" s="52" t="s">
        <v>147</v>
      </c>
      <c r="B59" s="49"/>
      <c r="C59" s="49"/>
      <c r="D59" s="49"/>
      <c r="E59" s="49"/>
      <c r="F59" s="50">
        <f>SUBTOTAL(9,F41:F58)</f>
        <v>9098412.620000001</v>
      </c>
    </row>
    <row r="60" spans="1:6" ht="15" hidden="1" outlineLevel="2" x14ac:dyDescent="0.2">
      <c r="A60" s="49" t="s">
        <v>148</v>
      </c>
      <c r="B60" s="49" t="s">
        <v>69</v>
      </c>
      <c r="C60" s="49" t="s">
        <v>193</v>
      </c>
      <c r="D60" s="49" t="s">
        <v>146</v>
      </c>
      <c r="E60" s="49" t="s">
        <v>192</v>
      </c>
      <c r="F60" s="50">
        <v>99142.78</v>
      </c>
    </row>
    <row r="61" spans="1:6" ht="15" hidden="1" outlineLevel="2" x14ac:dyDescent="0.2">
      <c r="A61" s="49" t="s">
        <v>148</v>
      </c>
      <c r="B61" s="49" t="s">
        <v>69</v>
      </c>
      <c r="C61" s="49" t="s">
        <v>193</v>
      </c>
      <c r="D61" s="49" t="s">
        <v>130</v>
      </c>
      <c r="E61" s="49" t="s">
        <v>192</v>
      </c>
      <c r="F61" s="50">
        <v>4272.8500000000004</v>
      </c>
    </row>
    <row r="62" spans="1:6" ht="15" outlineLevel="1" collapsed="1" x14ac:dyDescent="0.2">
      <c r="A62" s="52" t="s">
        <v>149</v>
      </c>
      <c r="B62" s="49"/>
      <c r="C62" s="49"/>
      <c r="D62" s="49"/>
      <c r="E62" s="49"/>
      <c r="F62" s="50">
        <f>SUBTOTAL(9,F60:F61)</f>
        <v>103415.63</v>
      </c>
    </row>
    <row r="63" spans="1:6" ht="15" hidden="1" outlineLevel="2" x14ac:dyDescent="0.2">
      <c r="A63" s="49" t="s">
        <v>150</v>
      </c>
      <c r="B63" s="49" t="s">
        <v>69</v>
      </c>
      <c r="C63" s="49" t="s">
        <v>193</v>
      </c>
      <c r="D63" s="49" t="s">
        <v>142</v>
      </c>
      <c r="E63" s="49" t="s">
        <v>192</v>
      </c>
      <c r="F63" s="50">
        <v>62511.61</v>
      </c>
    </row>
    <row r="64" spans="1:6" ht="15" hidden="1" outlineLevel="2" x14ac:dyDescent="0.2">
      <c r="A64" s="49" t="s">
        <v>150</v>
      </c>
      <c r="B64" s="49" t="s">
        <v>69</v>
      </c>
      <c r="C64" s="49" t="s">
        <v>193</v>
      </c>
      <c r="D64" s="49" t="s">
        <v>128</v>
      </c>
      <c r="E64" s="49" t="s">
        <v>192</v>
      </c>
      <c r="F64" s="50">
        <v>26316.23</v>
      </c>
    </row>
    <row r="65" spans="1:6" ht="15" hidden="1" outlineLevel="2" x14ac:dyDescent="0.2">
      <c r="A65" s="49" t="s">
        <v>150</v>
      </c>
      <c r="B65" s="49" t="s">
        <v>69</v>
      </c>
      <c r="C65" s="49" t="s">
        <v>193</v>
      </c>
      <c r="D65" s="49" t="s">
        <v>129</v>
      </c>
      <c r="E65" s="49" t="s">
        <v>192</v>
      </c>
      <c r="F65" s="50">
        <v>40184.26</v>
      </c>
    </row>
    <row r="66" spans="1:6" ht="15" hidden="1" outlineLevel="2" x14ac:dyDescent="0.2">
      <c r="A66" s="49" t="s">
        <v>150</v>
      </c>
      <c r="B66" s="49" t="s">
        <v>69</v>
      </c>
      <c r="C66" s="49" t="s">
        <v>193</v>
      </c>
      <c r="D66" s="49" t="s">
        <v>130</v>
      </c>
      <c r="E66" s="49" t="s">
        <v>192</v>
      </c>
      <c r="F66" s="50">
        <v>12079.06</v>
      </c>
    </row>
    <row r="67" spans="1:6" ht="15" hidden="1" outlineLevel="2" x14ac:dyDescent="0.2">
      <c r="A67" s="49" t="s">
        <v>150</v>
      </c>
      <c r="B67" s="49" t="s">
        <v>69</v>
      </c>
      <c r="C67" s="49" t="s">
        <v>193</v>
      </c>
      <c r="D67" s="49" t="s">
        <v>195</v>
      </c>
      <c r="E67" s="49" t="s">
        <v>192</v>
      </c>
      <c r="F67" s="50">
        <v>192653.97</v>
      </c>
    </row>
    <row r="68" spans="1:6" ht="15" hidden="1" outlineLevel="2" x14ac:dyDescent="0.2">
      <c r="A68" s="49" t="s">
        <v>150</v>
      </c>
      <c r="B68" s="49" t="s">
        <v>69</v>
      </c>
      <c r="C68" s="49" t="s">
        <v>193</v>
      </c>
      <c r="D68" s="49" t="s">
        <v>196</v>
      </c>
      <c r="E68" s="49" t="s">
        <v>192</v>
      </c>
      <c r="F68" s="50">
        <v>117421.35</v>
      </c>
    </row>
    <row r="69" spans="1:6" ht="15" hidden="1" outlineLevel="2" x14ac:dyDescent="0.2">
      <c r="A69" s="49" t="s">
        <v>150</v>
      </c>
      <c r="B69" s="49" t="s">
        <v>69</v>
      </c>
      <c r="C69" s="49" t="s">
        <v>193</v>
      </c>
      <c r="D69" s="49" t="s">
        <v>197</v>
      </c>
      <c r="E69" s="49" t="s">
        <v>192</v>
      </c>
      <c r="F69" s="50">
        <v>27081.45</v>
      </c>
    </row>
    <row r="70" spans="1:6" ht="15" hidden="1" outlineLevel="2" x14ac:dyDescent="0.2">
      <c r="A70" s="49" t="s">
        <v>150</v>
      </c>
      <c r="B70" s="49" t="s">
        <v>69</v>
      </c>
      <c r="C70" s="49" t="s">
        <v>193</v>
      </c>
      <c r="D70" s="49" t="s">
        <v>194</v>
      </c>
      <c r="E70" s="49" t="s">
        <v>192</v>
      </c>
      <c r="F70" s="50">
        <v>118362.28</v>
      </c>
    </row>
    <row r="71" spans="1:6" ht="15" hidden="1" outlineLevel="2" x14ac:dyDescent="0.2">
      <c r="A71" s="49" t="s">
        <v>150</v>
      </c>
      <c r="B71" s="49" t="s">
        <v>69</v>
      </c>
      <c r="C71" s="49" t="s">
        <v>193</v>
      </c>
      <c r="D71" s="49" t="s">
        <v>193</v>
      </c>
      <c r="E71" s="49" t="s">
        <v>192</v>
      </c>
      <c r="F71" s="50">
        <v>9419.06</v>
      </c>
    </row>
    <row r="72" spans="1:6" ht="15" outlineLevel="1" collapsed="1" x14ac:dyDescent="0.2">
      <c r="A72" s="52" t="s">
        <v>151</v>
      </c>
      <c r="B72" s="49"/>
      <c r="C72" s="49"/>
      <c r="D72" s="49"/>
      <c r="E72" s="49"/>
      <c r="F72" s="50">
        <f>SUBTOTAL(9,F63:F71)</f>
        <v>606029.27</v>
      </c>
    </row>
    <row r="73" spans="1:6" ht="15" hidden="1" outlineLevel="2" x14ac:dyDescent="0.2">
      <c r="A73" s="49" t="s">
        <v>152</v>
      </c>
      <c r="B73" s="49" t="s">
        <v>69</v>
      </c>
      <c r="C73" s="49" t="s">
        <v>193</v>
      </c>
      <c r="D73" s="49" t="s">
        <v>142</v>
      </c>
      <c r="E73" s="49" t="s">
        <v>192</v>
      </c>
      <c r="F73" s="50">
        <v>12100.47</v>
      </c>
    </row>
    <row r="74" spans="1:6" ht="15" hidden="1" outlineLevel="2" x14ac:dyDescent="0.2">
      <c r="A74" s="49" t="s">
        <v>152</v>
      </c>
      <c r="B74" s="49" t="s">
        <v>69</v>
      </c>
      <c r="C74" s="49" t="s">
        <v>193</v>
      </c>
      <c r="D74" s="49" t="s">
        <v>128</v>
      </c>
      <c r="E74" s="49" t="s">
        <v>192</v>
      </c>
      <c r="F74" s="50">
        <v>11531.6</v>
      </c>
    </row>
    <row r="75" spans="1:6" ht="15" outlineLevel="1" collapsed="1" x14ac:dyDescent="0.2">
      <c r="A75" s="52" t="s">
        <v>153</v>
      </c>
      <c r="B75" s="49"/>
      <c r="C75" s="49"/>
      <c r="D75" s="49"/>
      <c r="E75" s="49"/>
      <c r="F75" s="50">
        <f>SUBTOTAL(9,F73:F74)</f>
        <v>23632.07</v>
      </c>
    </row>
    <row r="76" spans="1:6" ht="15" hidden="1" outlineLevel="2" x14ac:dyDescent="0.2">
      <c r="A76" s="49" t="s">
        <v>154</v>
      </c>
      <c r="B76" s="49" t="s">
        <v>69</v>
      </c>
      <c r="C76" s="49" t="s">
        <v>193</v>
      </c>
      <c r="D76" s="49" t="s">
        <v>127</v>
      </c>
      <c r="E76" s="49" t="s">
        <v>192</v>
      </c>
      <c r="F76" s="50">
        <v>6446.67</v>
      </c>
    </row>
    <row r="77" spans="1:6" ht="15" hidden="1" outlineLevel="2" x14ac:dyDescent="0.2">
      <c r="A77" s="49" t="s">
        <v>154</v>
      </c>
      <c r="B77" s="49" t="s">
        <v>69</v>
      </c>
      <c r="C77" s="49" t="s">
        <v>193</v>
      </c>
      <c r="D77" s="49" t="s">
        <v>141</v>
      </c>
      <c r="E77" s="49" t="s">
        <v>192</v>
      </c>
      <c r="F77" s="50">
        <v>47271.13</v>
      </c>
    </row>
    <row r="78" spans="1:6" ht="15" hidden="1" outlineLevel="2" x14ac:dyDescent="0.2">
      <c r="A78" s="49" t="s">
        <v>154</v>
      </c>
      <c r="B78" s="49" t="s">
        <v>69</v>
      </c>
      <c r="C78" s="49" t="s">
        <v>193</v>
      </c>
      <c r="D78" s="49" t="s">
        <v>132</v>
      </c>
      <c r="E78" s="49" t="s">
        <v>192</v>
      </c>
      <c r="F78" s="50">
        <v>1727266.01</v>
      </c>
    </row>
    <row r="79" spans="1:6" ht="15" hidden="1" outlineLevel="2" x14ac:dyDescent="0.2">
      <c r="A79" s="49" t="s">
        <v>154</v>
      </c>
      <c r="B79" s="49" t="s">
        <v>69</v>
      </c>
      <c r="C79" s="49" t="s">
        <v>193</v>
      </c>
      <c r="D79" s="49" t="s">
        <v>146</v>
      </c>
      <c r="E79" s="49" t="s">
        <v>192</v>
      </c>
      <c r="F79" s="50">
        <v>468135.49</v>
      </c>
    </row>
    <row r="80" spans="1:6" ht="15" hidden="1" outlineLevel="2" x14ac:dyDescent="0.2">
      <c r="A80" s="49" t="s">
        <v>154</v>
      </c>
      <c r="B80" s="49" t="s">
        <v>69</v>
      </c>
      <c r="C80" s="49" t="s">
        <v>193</v>
      </c>
      <c r="D80" s="49" t="s">
        <v>142</v>
      </c>
      <c r="E80" s="49" t="s">
        <v>192</v>
      </c>
      <c r="F80" s="50">
        <v>796282.26</v>
      </c>
    </row>
    <row r="81" spans="1:6" ht="15" hidden="1" outlineLevel="2" x14ac:dyDescent="0.2">
      <c r="A81" s="49" t="s">
        <v>154</v>
      </c>
      <c r="B81" s="49" t="s">
        <v>69</v>
      </c>
      <c r="C81" s="49" t="s">
        <v>193</v>
      </c>
      <c r="D81" s="49" t="s">
        <v>128</v>
      </c>
      <c r="E81" s="49" t="s">
        <v>192</v>
      </c>
      <c r="F81" s="50">
        <v>160269.95000000001</v>
      </c>
    </row>
    <row r="82" spans="1:6" ht="15" hidden="1" outlineLevel="2" x14ac:dyDescent="0.2">
      <c r="A82" s="49" t="s">
        <v>154</v>
      </c>
      <c r="B82" s="49" t="s">
        <v>69</v>
      </c>
      <c r="C82" s="49" t="s">
        <v>193</v>
      </c>
      <c r="D82" s="49" t="s">
        <v>130</v>
      </c>
      <c r="E82" s="49" t="s">
        <v>192</v>
      </c>
      <c r="F82" s="50">
        <v>12468.71</v>
      </c>
    </row>
    <row r="83" spans="1:6" ht="15" hidden="1" outlineLevel="2" x14ac:dyDescent="0.2">
      <c r="A83" s="49" t="s">
        <v>154</v>
      </c>
      <c r="B83" s="49" t="s">
        <v>69</v>
      </c>
      <c r="C83" s="49" t="s">
        <v>193</v>
      </c>
      <c r="D83" s="49" t="s">
        <v>195</v>
      </c>
      <c r="E83" s="49" t="s">
        <v>192</v>
      </c>
      <c r="F83" s="50">
        <v>13241.19</v>
      </c>
    </row>
    <row r="84" spans="1:6" ht="15" hidden="1" outlineLevel="2" x14ac:dyDescent="0.2">
      <c r="A84" s="49" t="s">
        <v>154</v>
      </c>
      <c r="B84" s="49" t="s">
        <v>69</v>
      </c>
      <c r="C84" s="49" t="s">
        <v>193</v>
      </c>
      <c r="D84" s="49" t="s">
        <v>196</v>
      </c>
      <c r="E84" s="49" t="s">
        <v>192</v>
      </c>
      <c r="F84" s="50">
        <v>21405.07</v>
      </c>
    </row>
    <row r="85" spans="1:6" ht="15" hidden="1" outlineLevel="2" x14ac:dyDescent="0.2">
      <c r="A85" s="49" t="s">
        <v>154</v>
      </c>
      <c r="B85" s="49" t="s">
        <v>69</v>
      </c>
      <c r="C85" s="49" t="s">
        <v>193</v>
      </c>
      <c r="D85" s="49" t="s">
        <v>193</v>
      </c>
      <c r="E85" s="49" t="s">
        <v>192</v>
      </c>
      <c r="F85" s="50">
        <v>16341.73</v>
      </c>
    </row>
    <row r="86" spans="1:6" ht="15" outlineLevel="1" collapsed="1" x14ac:dyDescent="0.2">
      <c r="A86" s="52" t="s">
        <v>155</v>
      </c>
      <c r="B86" s="49"/>
      <c r="C86" s="49"/>
      <c r="D86" s="49"/>
      <c r="E86" s="49"/>
      <c r="F86" s="50">
        <f>SUBTOTAL(9,F76:F85)</f>
        <v>3269128.2099999995</v>
      </c>
    </row>
    <row r="87" spans="1:6" ht="15" hidden="1" outlineLevel="2" x14ac:dyDescent="0.2">
      <c r="A87" s="49" t="s">
        <v>156</v>
      </c>
      <c r="B87" s="49" t="s">
        <v>69</v>
      </c>
      <c r="C87" s="49" t="s">
        <v>193</v>
      </c>
      <c r="D87" s="49" t="s">
        <v>137</v>
      </c>
      <c r="E87" s="49" t="s">
        <v>192</v>
      </c>
      <c r="F87" s="50">
        <v>22037.64</v>
      </c>
    </row>
    <row r="88" spans="1:6" ht="15" hidden="1" outlineLevel="2" x14ac:dyDescent="0.2">
      <c r="A88" s="49" t="s">
        <v>156</v>
      </c>
      <c r="B88" s="49" t="s">
        <v>69</v>
      </c>
      <c r="C88" s="49" t="s">
        <v>193</v>
      </c>
      <c r="D88" s="49" t="s">
        <v>139</v>
      </c>
      <c r="E88" s="49" t="s">
        <v>192</v>
      </c>
      <c r="F88" s="50">
        <v>91.36</v>
      </c>
    </row>
    <row r="89" spans="1:6" ht="15" hidden="1" outlineLevel="2" x14ac:dyDescent="0.2">
      <c r="A89" s="49" t="s">
        <v>156</v>
      </c>
      <c r="B89" s="49" t="s">
        <v>69</v>
      </c>
      <c r="C89" s="49" t="s">
        <v>193</v>
      </c>
      <c r="D89" s="49" t="s">
        <v>142</v>
      </c>
      <c r="E89" s="49" t="s">
        <v>192</v>
      </c>
      <c r="F89" s="50">
        <v>171028.48000000001</v>
      </c>
    </row>
    <row r="90" spans="1:6" ht="15" hidden="1" outlineLevel="2" x14ac:dyDescent="0.2">
      <c r="A90" s="49" t="s">
        <v>156</v>
      </c>
      <c r="B90" s="49" t="s">
        <v>69</v>
      </c>
      <c r="C90" s="49" t="s">
        <v>193</v>
      </c>
      <c r="D90" s="49" t="s">
        <v>128</v>
      </c>
      <c r="E90" s="49" t="s">
        <v>192</v>
      </c>
      <c r="F90" s="50">
        <v>14605.29</v>
      </c>
    </row>
    <row r="91" spans="1:6" ht="15" hidden="1" outlineLevel="2" x14ac:dyDescent="0.2">
      <c r="A91" s="49" t="s">
        <v>156</v>
      </c>
      <c r="B91" s="49" t="s">
        <v>69</v>
      </c>
      <c r="C91" s="49" t="s">
        <v>193</v>
      </c>
      <c r="D91" s="49" t="s">
        <v>129</v>
      </c>
      <c r="E91" s="49" t="s">
        <v>192</v>
      </c>
      <c r="F91" s="50">
        <v>93572.13</v>
      </c>
    </row>
    <row r="92" spans="1:6" ht="15" hidden="1" outlineLevel="2" x14ac:dyDescent="0.2">
      <c r="A92" s="49" t="s">
        <v>156</v>
      </c>
      <c r="B92" s="49" t="s">
        <v>69</v>
      </c>
      <c r="C92" s="49" t="s">
        <v>193</v>
      </c>
      <c r="D92" s="49" t="s">
        <v>130</v>
      </c>
      <c r="E92" s="49" t="s">
        <v>192</v>
      </c>
      <c r="F92" s="50">
        <v>27897.06</v>
      </c>
    </row>
    <row r="93" spans="1:6" ht="15" hidden="1" outlineLevel="2" x14ac:dyDescent="0.2">
      <c r="A93" s="49" t="s">
        <v>156</v>
      </c>
      <c r="B93" s="49" t="s">
        <v>69</v>
      </c>
      <c r="C93" s="49" t="s">
        <v>193</v>
      </c>
      <c r="D93" s="49" t="s">
        <v>195</v>
      </c>
      <c r="E93" s="49" t="s">
        <v>192</v>
      </c>
      <c r="F93" s="50">
        <v>366860.34</v>
      </c>
    </row>
    <row r="94" spans="1:6" ht="15" hidden="1" outlineLevel="2" x14ac:dyDescent="0.2">
      <c r="A94" s="49" t="s">
        <v>156</v>
      </c>
      <c r="B94" s="49" t="s">
        <v>69</v>
      </c>
      <c r="C94" s="49" t="s">
        <v>193</v>
      </c>
      <c r="D94" s="49" t="s">
        <v>196</v>
      </c>
      <c r="E94" s="49" t="s">
        <v>192</v>
      </c>
      <c r="F94" s="50">
        <v>27104.12</v>
      </c>
    </row>
    <row r="95" spans="1:6" ht="15" hidden="1" outlineLevel="2" x14ac:dyDescent="0.2">
      <c r="A95" s="49" t="s">
        <v>156</v>
      </c>
      <c r="B95" s="49" t="s">
        <v>69</v>
      </c>
      <c r="C95" s="49" t="s">
        <v>193</v>
      </c>
      <c r="D95" s="49" t="s">
        <v>197</v>
      </c>
      <c r="E95" s="49" t="s">
        <v>192</v>
      </c>
      <c r="F95" s="50">
        <v>1361.07</v>
      </c>
    </row>
    <row r="96" spans="1:6" ht="15" hidden="1" outlineLevel="2" x14ac:dyDescent="0.2">
      <c r="A96" s="49" t="s">
        <v>156</v>
      </c>
      <c r="B96" s="49" t="s">
        <v>69</v>
      </c>
      <c r="C96" s="49" t="s">
        <v>193</v>
      </c>
      <c r="D96" s="49" t="s">
        <v>194</v>
      </c>
      <c r="E96" s="49" t="s">
        <v>192</v>
      </c>
      <c r="F96" s="50">
        <v>17242.3</v>
      </c>
    </row>
    <row r="97" spans="1:6" ht="15" outlineLevel="1" collapsed="1" x14ac:dyDescent="0.2">
      <c r="A97" s="52" t="s">
        <v>157</v>
      </c>
      <c r="B97" s="49"/>
      <c r="C97" s="49"/>
      <c r="D97" s="49"/>
      <c r="E97" s="49"/>
      <c r="F97" s="50">
        <f>SUBTOTAL(9,F87:F96)</f>
        <v>741799.79</v>
      </c>
    </row>
    <row r="98" spans="1:6" ht="15" hidden="1" outlineLevel="2" x14ac:dyDescent="0.2">
      <c r="A98" s="49" t="s">
        <v>158</v>
      </c>
      <c r="B98" s="49" t="s">
        <v>69</v>
      </c>
      <c r="C98" s="49" t="s">
        <v>193</v>
      </c>
      <c r="D98" s="49" t="s">
        <v>129</v>
      </c>
      <c r="E98" s="49" t="s">
        <v>192</v>
      </c>
      <c r="F98" s="50">
        <v>1651.55</v>
      </c>
    </row>
    <row r="99" spans="1:6" ht="15" hidden="1" outlineLevel="2" x14ac:dyDescent="0.2">
      <c r="A99" s="49" t="s">
        <v>158</v>
      </c>
      <c r="B99" s="49" t="s">
        <v>69</v>
      </c>
      <c r="C99" s="49" t="s">
        <v>193</v>
      </c>
      <c r="D99" s="49" t="s">
        <v>130</v>
      </c>
      <c r="E99" s="49" t="s">
        <v>192</v>
      </c>
      <c r="F99" s="50">
        <v>5835.33</v>
      </c>
    </row>
    <row r="100" spans="1:6" ht="15" hidden="1" outlineLevel="2" x14ac:dyDescent="0.2">
      <c r="A100" s="49" t="s">
        <v>158</v>
      </c>
      <c r="B100" s="49" t="s">
        <v>69</v>
      </c>
      <c r="C100" s="49" t="s">
        <v>193</v>
      </c>
      <c r="D100" s="49" t="s">
        <v>196</v>
      </c>
      <c r="E100" s="49" t="s">
        <v>192</v>
      </c>
      <c r="F100" s="50">
        <v>16003.46</v>
      </c>
    </row>
    <row r="101" spans="1:6" ht="15" hidden="1" outlineLevel="2" x14ac:dyDescent="0.2">
      <c r="A101" s="49" t="s">
        <v>158</v>
      </c>
      <c r="B101" s="49" t="s">
        <v>69</v>
      </c>
      <c r="C101" s="49" t="s">
        <v>193</v>
      </c>
      <c r="D101" s="49" t="s">
        <v>197</v>
      </c>
      <c r="E101" s="49" t="s">
        <v>192</v>
      </c>
      <c r="F101" s="50">
        <v>225826.48</v>
      </c>
    </row>
    <row r="102" spans="1:6" ht="15" hidden="1" outlineLevel="2" x14ac:dyDescent="0.2">
      <c r="A102" s="49" t="s">
        <v>158</v>
      </c>
      <c r="B102" s="49" t="s">
        <v>69</v>
      </c>
      <c r="C102" s="49" t="s">
        <v>193</v>
      </c>
      <c r="D102" s="49" t="s">
        <v>194</v>
      </c>
      <c r="E102" s="49" t="s">
        <v>192</v>
      </c>
      <c r="F102" s="50">
        <v>32968.94</v>
      </c>
    </row>
    <row r="103" spans="1:6" ht="15" hidden="1" outlineLevel="2" x14ac:dyDescent="0.2">
      <c r="A103" s="49" t="s">
        <v>158</v>
      </c>
      <c r="B103" s="49" t="s">
        <v>69</v>
      </c>
      <c r="C103" s="49" t="s">
        <v>193</v>
      </c>
      <c r="D103" s="49" t="s">
        <v>193</v>
      </c>
      <c r="E103" s="49" t="s">
        <v>192</v>
      </c>
      <c r="F103" s="50">
        <v>13406.6</v>
      </c>
    </row>
    <row r="104" spans="1:6" ht="15" outlineLevel="1" collapsed="1" x14ac:dyDescent="0.2">
      <c r="A104" s="52" t="s">
        <v>159</v>
      </c>
      <c r="B104" s="49"/>
      <c r="C104" s="49"/>
      <c r="D104" s="49"/>
      <c r="E104" s="49"/>
      <c r="F104" s="50">
        <f>SUBTOTAL(9,F98:F103)</f>
        <v>295692.36</v>
      </c>
    </row>
    <row r="105" spans="1:6" ht="15" hidden="1" outlineLevel="2" x14ac:dyDescent="0.2">
      <c r="A105" s="49" t="s">
        <v>160</v>
      </c>
      <c r="B105" s="49" t="s">
        <v>69</v>
      </c>
      <c r="C105" s="49" t="s">
        <v>193</v>
      </c>
      <c r="D105" s="49" t="s">
        <v>129</v>
      </c>
      <c r="E105" s="49" t="s">
        <v>192</v>
      </c>
      <c r="F105" s="50">
        <v>6543511.96</v>
      </c>
    </row>
    <row r="106" spans="1:6" ht="15" hidden="1" outlineLevel="2" x14ac:dyDescent="0.2">
      <c r="A106" s="49" t="s">
        <v>160</v>
      </c>
      <c r="B106" s="49" t="s">
        <v>69</v>
      </c>
      <c r="C106" s="49" t="s">
        <v>193</v>
      </c>
      <c r="D106" s="49" t="s">
        <v>130</v>
      </c>
      <c r="E106" s="49" t="s">
        <v>192</v>
      </c>
      <c r="F106" s="50">
        <v>9886725.9499999993</v>
      </c>
    </row>
    <row r="107" spans="1:6" ht="15" hidden="1" outlineLevel="2" x14ac:dyDescent="0.2">
      <c r="A107" s="49" t="s">
        <v>160</v>
      </c>
      <c r="B107" s="49" t="s">
        <v>69</v>
      </c>
      <c r="C107" s="49" t="s">
        <v>193</v>
      </c>
      <c r="D107" s="49" t="s">
        <v>195</v>
      </c>
      <c r="E107" s="49" t="s">
        <v>192</v>
      </c>
      <c r="F107" s="50">
        <v>4428708.0999999996</v>
      </c>
    </row>
    <row r="108" spans="1:6" ht="15" hidden="1" outlineLevel="2" x14ac:dyDescent="0.2">
      <c r="A108" s="49" t="s">
        <v>160</v>
      </c>
      <c r="B108" s="49" t="s">
        <v>69</v>
      </c>
      <c r="C108" s="49" t="s">
        <v>193</v>
      </c>
      <c r="D108" s="49" t="s">
        <v>196</v>
      </c>
      <c r="E108" s="49" t="s">
        <v>192</v>
      </c>
      <c r="F108" s="50">
        <v>5160845.8499999996</v>
      </c>
    </row>
    <row r="109" spans="1:6" ht="15" hidden="1" outlineLevel="2" x14ac:dyDescent="0.2">
      <c r="A109" s="49" t="s">
        <v>160</v>
      </c>
      <c r="B109" s="49" t="s">
        <v>69</v>
      </c>
      <c r="C109" s="49" t="s">
        <v>193</v>
      </c>
      <c r="D109" s="49" t="s">
        <v>197</v>
      </c>
      <c r="E109" s="49" t="s">
        <v>192</v>
      </c>
      <c r="F109" s="50">
        <v>3482116.39</v>
      </c>
    </row>
    <row r="110" spans="1:6" ht="15" hidden="1" outlineLevel="2" x14ac:dyDescent="0.2">
      <c r="A110" s="49" t="s">
        <v>160</v>
      </c>
      <c r="B110" s="49" t="s">
        <v>69</v>
      </c>
      <c r="C110" s="49" t="s">
        <v>193</v>
      </c>
      <c r="D110" s="49" t="s">
        <v>194</v>
      </c>
      <c r="E110" s="49" t="s">
        <v>192</v>
      </c>
      <c r="F110" s="50">
        <v>2540066.73</v>
      </c>
    </row>
    <row r="111" spans="1:6" ht="15" hidden="1" outlineLevel="2" x14ac:dyDescent="0.2">
      <c r="A111" s="49" t="s">
        <v>160</v>
      </c>
      <c r="B111" s="49" t="s">
        <v>69</v>
      </c>
      <c r="C111" s="49" t="s">
        <v>193</v>
      </c>
      <c r="D111" s="49" t="s">
        <v>193</v>
      </c>
      <c r="E111" s="49" t="s">
        <v>192</v>
      </c>
      <c r="F111" s="50">
        <v>1233893.8700000001</v>
      </c>
    </row>
    <row r="112" spans="1:6" ht="15" outlineLevel="1" collapsed="1" x14ac:dyDescent="0.2">
      <c r="A112" s="52" t="s">
        <v>161</v>
      </c>
      <c r="B112" s="49"/>
      <c r="C112" s="49"/>
      <c r="D112" s="49"/>
      <c r="E112" s="49"/>
      <c r="F112" s="50">
        <f>SUBTOTAL(9,F105:F111)</f>
        <v>33275868.850000001</v>
      </c>
    </row>
    <row r="113" spans="1:6" ht="15" hidden="1" outlineLevel="2" x14ac:dyDescent="0.2">
      <c r="A113" s="49" t="s">
        <v>162</v>
      </c>
      <c r="B113" s="49" t="s">
        <v>69</v>
      </c>
      <c r="C113" s="49" t="s">
        <v>193</v>
      </c>
      <c r="D113" s="49" t="s">
        <v>142</v>
      </c>
      <c r="E113" s="49" t="s">
        <v>192</v>
      </c>
      <c r="F113" s="50">
        <v>3305611.5</v>
      </c>
    </row>
    <row r="114" spans="1:6" ht="15" hidden="1" outlineLevel="2" x14ac:dyDescent="0.2">
      <c r="A114" s="49" t="s">
        <v>162</v>
      </c>
      <c r="B114" s="49" t="s">
        <v>69</v>
      </c>
      <c r="C114" s="49" t="s">
        <v>193</v>
      </c>
      <c r="D114" s="49" t="s">
        <v>128</v>
      </c>
      <c r="E114" s="49" t="s">
        <v>192</v>
      </c>
      <c r="F114" s="50">
        <v>548732.94999999995</v>
      </c>
    </row>
    <row r="115" spans="1:6" ht="15" hidden="1" outlineLevel="2" x14ac:dyDescent="0.2">
      <c r="A115" s="49" t="s">
        <v>162</v>
      </c>
      <c r="B115" s="49" t="s">
        <v>69</v>
      </c>
      <c r="C115" s="49" t="s">
        <v>193</v>
      </c>
      <c r="D115" s="49" t="s">
        <v>129</v>
      </c>
      <c r="E115" s="49" t="s">
        <v>192</v>
      </c>
      <c r="F115" s="50">
        <v>1079740.57</v>
      </c>
    </row>
    <row r="116" spans="1:6" ht="15" hidden="1" outlineLevel="2" x14ac:dyDescent="0.2">
      <c r="A116" s="49" t="s">
        <v>162</v>
      </c>
      <c r="B116" s="49" t="s">
        <v>69</v>
      </c>
      <c r="C116" s="49" t="s">
        <v>193</v>
      </c>
      <c r="D116" s="49" t="s">
        <v>130</v>
      </c>
      <c r="E116" s="49" t="s">
        <v>192</v>
      </c>
      <c r="F116" s="50">
        <v>2539146.77</v>
      </c>
    </row>
    <row r="117" spans="1:6" ht="15" hidden="1" outlineLevel="2" x14ac:dyDescent="0.2">
      <c r="A117" s="49" t="s">
        <v>162</v>
      </c>
      <c r="B117" s="49" t="s">
        <v>69</v>
      </c>
      <c r="C117" s="49" t="s">
        <v>193</v>
      </c>
      <c r="D117" s="49" t="s">
        <v>195</v>
      </c>
      <c r="E117" s="49" t="s">
        <v>192</v>
      </c>
      <c r="F117" s="50">
        <v>2535403.4900000002</v>
      </c>
    </row>
    <row r="118" spans="1:6" ht="15" hidden="1" outlineLevel="2" x14ac:dyDescent="0.2">
      <c r="A118" s="49" t="s">
        <v>162</v>
      </c>
      <c r="B118" s="49" t="s">
        <v>69</v>
      </c>
      <c r="C118" s="49" t="s">
        <v>193</v>
      </c>
      <c r="D118" s="49" t="s">
        <v>196</v>
      </c>
      <c r="E118" s="49" t="s">
        <v>192</v>
      </c>
      <c r="F118" s="50">
        <v>440158.12</v>
      </c>
    </row>
    <row r="119" spans="1:6" ht="15" hidden="1" outlineLevel="2" x14ac:dyDescent="0.2">
      <c r="A119" s="49" t="s">
        <v>162</v>
      </c>
      <c r="B119" s="49" t="s">
        <v>69</v>
      </c>
      <c r="C119" s="49" t="s">
        <v>193</v>
      </c>
      <c r="D119" s="49" t="s">
        <v>197</v>
      </c>
      <c r="E119" s="49" t="s">
        <v>192</v>
      </c>
      <c r="F119" s="50">
        <v>148769.15</v>
      </c>
    </row>
    <row r="120" spans="1:6" ht="15" hidden="1" outlineLevel="2" x14ac:dyDescent="0.2">
      <c r="A120" s="49" t="s">
        <v>162</v>
      </c>
      <c r="B120" s="49" t="s">
        <v>69</v>
      </c>
      <c r="C120" s="49" t="s">
        <v>193</v>
      </c>
      <c r="D120" s="49" t="s">
        <v>194</v>
      </c>
      <c r="E120" s="49" t="s">
        <v>192</v>
      </c>
      <c r="F120" s="50">
        <v>1209266.24</v>
      </c>
    </row>
    <row r="121" spans="1:6" ht="15" hidden="1" outlineLevel="2" x14ac:dyDescent="0.2">
      <c r="A121" s="49" t="s">
        <v>162</v>
      </c>
      <c r="B121" s="49" t="s">
        <v>69</v>
      </c>
      <c r="C121" s="49" t="s">
        <v>193</v>
      </c>
      <c r="D121" s="49" t="s">
        <v>193</v>
      </c>
      <c r="E121" s="49" t="s">
        <v>192</v>
      </c>
      <c r="F121" s="50">
        <v>639758.68000000005</v>
      </c>
    </row>
    <row r="122" spans="1:6" ht="15" outlineLevel="1" collapsed="1" x14ac:dyDescent="0.2">
      <c r="A122" s="52" t="s">
        <v>163</v>
      </c>
      <c r="B122" s="49"/>
      <c r="C122" s="49"/>
      <c r="D122" s="49"/>
      <c r="E122" s="49"/>
      <c r="F122" s="50">
        <f>SUBTOTAL(9,F113:F121)</f>
        <v>12446587.470000001</v>
      </c>
    </row>
    <row r="123" spans="1:6" ht="15" hidden="1" outlineLevel="2" x14ac:dyDescent="0.2">
      <c r="A123" s="49" t="s">
        <v>164</v>
      </c>
      <c r="B123" s="49" t="s">
        <v>69</v>
      </c>
      <c r="C123" s="49" t="s">
        <v>193</v>
      </c>
      <c r="D123" s="49" t="s">
        <v>132</v>
      </c>
      <c r="E123" s="49" t="s">
        <v>192</v>
      </c>
      <c r="F123" s="50">
        <v>1403908.59</v>
      </c>
    </row>
    <row r="124" spans="1:6" ht="15" hidden="1" outlineLevel="2" x14ac:dyDescent="0.2">
      <c r="A124" s="49" t="s">
        <v>164</v>
      </c>
      <c r="B124" s="49" t="s">
        <v>69</v>
      </c>
      <c r="C124" s="49" t="s">
        <v>193</v>
      </c>
      <c r="D124" s="49" t="s">
        <v>146</v>
      </c>
      <c r="E124" s="49" t="s">
        <v>192</v>
      </c>
      <c r="F124" s="50">
        <v>15123.9</v>
      </c>
    </row>
    <row r="125" spans="1:6" ht="15" hidden="1" outlineLevel="2" x14ac:dyDescent="0.2">
      <c r="A125" s="49" t="s">
        <v>164</v>
      </c>
      <c r="B125" s="49" t="s">
        <v>69</v>
      </c>
      <c r="C125" s="49" t="s">
        <v>193</v>
      </c>
      <c r="D125" s="49" t="s">
        <v>142</v>
      </c>
      <c r="E125" s="49" t="s">
        <v>192</v>
      </c>
      <c r="F125" s="50">
        <v>907487.57</v>
      </c>
    </row>
    <row r="126" spans="1:6" ht="15" hidden="1" outlineLevel="2" x14ac:dyDescent="0.2">
      <c r="A126" s="49" t="s">
        <v>164</v>
      </c>
      <c r="B126" s="49" t="s">
        <v>69</v>
      </c>
      <c r="C126" s="49" t="s">
        <v>193</v>
      </c>
      <c r="D126" s="49" t="s">
        <v>128</v>
      </c>
      <c r="E126" s="49" t="s">
        <v>192</v>
      </c>
      <c r="F126" s="50">
        <v>90426.1</v>
      </c>
    </row>
    <row r="127" spans="1:6" ht="15" hidden="1" outlineLevel="2" x14ac:dyDescent="0.2">
      <c r="A127" s="49" t="s">
        <v>164</v>
      </c>
      <c r="B127" s="49" t="s">
        <v>69</v>
      </c>
      <c r="C127" s="49" t="s">
        <v>193</v>
      </c>
      <c r="D127" s="49" t="s">
        <v>129</v>
      </c>
      <c r="E127" s="49" t="s">
        <v>192</v>
      </c>
      <c r="F127" s="50">
        <v>63026.99</v>
      </c>
    </row>
    <row r="128" spans="1:6" ht="15" hidden="1" outlineLevel="2" x14ac:dyDescent="0.2">
      <c r="A128" s="49" t="s">
        <v>164</v>
      </c>
      <c r="B128" s="49" t="s">
        <v>69</v>
      </c>
      <c r="C128" s="49" t="s">
        <v>193</v>
      </c>
      <c r="D128" s="49" t="s">
        <v>130</v>
      </c>
      <c r="E128" s="49" t="s">
        <v>192</v>
      </c>
      <c r="F128" s="50">
        <v>1027828.66</v>
      </c>
    </row>
    <row r="129" spans="1:6" ht="15" hidden="1" outlineLevel="2" x14ac:dyDescent="0.2">
      <c r="A129" s="49" t="s">
        <v>164</v>
      </c>
      <c r="B129" s="49" t="s">
        <v>69</v>
      </c>
      <c r="C129" s="49" t="s">
        <v>193</v>
      </c>
      <c r="D129" s="49" t="s">
        <v>195</v>
      </c>
      <c r="E129" s="49" t="s">
        <v>192</v>
      </c>
      <c r="F129" s="50">
        <v>209969.46</v>
      </c>
    </row>
    <row r="130" spans="1:6" ht="15" hidden="1" outlineLevel="2" x14ac:dyDescent="0.2">
      <c r="A130" s="49" t="s">
        <v>164</v>
      </c>
      <c r="B130" s="49" t="s">
        <v>69</v>
      </c>
      <c r="C130" s="49" t="s">
        <v>193</v>
      </c>
      <c r="D130" s="49" t="s">
        <v>196</v>
      </c>
      <c r="E130" s="49" t="s">
        <v>192</v>
      </c>
      <c r="F130" s="50">
        <v>327899.76</v>
      </c>
    </row>
    <row r="131" spans="1:6" ht="15" hidden="1" outlineLevel="2" x14ac:dyDescent="0.2">
      <c r="A131" s="49" t="s">
        <v>164</v>
      </c>
      <c r="B131" s="49" t="s">
        <v>69</v>
      </c>
      <c r="C131" s="49" t="s">
        <v>193</v>
      </c>
      <c r="D131" s="49" t="s">
        <v>194</v>
      </c>
      <c r="E131" s="49" t="s">
        <v>192</v>
      </c>
      <c r="F131" s="50">
        <v>1230765.3500000001</v>
      </c>
    </row>
    <row r="132" spans="1:6" ht="15" hidden="1" outlineLevel="2" x14ac:dyDescent="0.2">
      <c r="A132" s="49" t="s">
        <v>164</v>
      </c>
      <c r="B132" s="49" t="s">
        <v>69</v>
      </c>
      <c r="C132" s="49" t="s">
        <v>193</v>
      </c>
      <c r="D132" s="49" t="s">
        <v>193</v>
      </c>
      <c r="E132" s="49" t="s">
        <v>192</v>
      </c>
      <c r="F132" s="50">
        <v>150961.46</v>
      </c>
    </row>
    <row r="133" spans="1:6" ht="15" outlineLevel="1" collapsed="1" x14ac:dyDescent="0.2">
      <c r="A133" s="52" t="s">
        <v>165</v>
      </c>
      <c r="B133" s="49"/>
      <c r="C133" s="49"/>
      <c r="D133" s="49"/>
      <c r="E133" s="49"/>
      <c r="F133" s="50">
        <f>SUBTOTAL(9,F123:F132)</f>
        <v>5427397.8400000008</v>
      </c>
    </row>
    <row r="134" spans="1:6" ht="15" hidden="1" outlineLevel="2" x14ac:dyDescent="0.2">
      <c r="A134" s="49" t="s">
        <v>166</v>
      </c>
      <c r="B134" s="49" t="s">
        <v>69</v>
      </c>
      <c r="C134" s="49" t="s">
        <v>193</v>
      </c>
      <c r="D134" s="49" t="s">
        <v>130</v>
      </c>
      <c r="E134" s="49" t="s">
        <v>192</v>
      </c>
      <c r="F134" s="50">
        <v>185795.44</v>
      </c>
    </row>
    <row r="135" spans="1:6" ht="15" hidden="1" outlineLevel="2" x14ac:dyDescent="0.2">
      <c r="A135" s="49" t="s">
        <v>166</v>
      </c>
      <c r="B135" s="49" t="s">
        <v>69</v>
      </c>
      <c r="C135" s="49" t="s">
        <v>193</v>
      </c>
      <c r="D135" s="49" t="s">
        <v>195</v>
      </c>
      <c r="E135" s="49" t="s">
        <v>192</v>
      </c>
      <c r="F135" s="50">
        <v>720698.42</v>
      </c>
    </row>
    <row r="136" spans="1:6" ht="15" hidden="1" outlineLevel="2" x14ac:dyDescent="0.2">
      <c r="A136" s="49" t="s">
        <v>166</v>
      </c>
      <c r="B136" s="49" t="s">
        <v>69</v>
      </c>
      <c r="C136" s="49" t="s">
        <v>193</v>
      </c>
      <c r="D136" s="49" t="s">
        <v>196</v>
      </c>
      <c r="E136" s="49" t="s">
        <v>192</v>
      </c>
      <c r="F136" s="50">
        <v>412802.72</v>
      </c>
    </row>
    <row r="137" spans="1:6" ht="15" hidden="1" outlineLevel="2" x14ac:dyDescent="0.2">
      <c r="A137" s="49" t="s">
        <v>166</v>
      </c>
      <c r="B137" s="49" t="s">
        <v>69</v>
      </c>
      <c r="C137" s="49" t="s">
        <v>193</v>
      </c>
      <c r="D137" s="49" t="s">
        <v>197</v>
      </c>
      <c r="E137" s="49" t="s">
        <v>192</v>
      </c>
      <c r="F137" s="50">
        <v>840434.04</v>
      </c>
    </row>
    <row r="138" spans="1:6" ht="15" hidden="1" outlineLevel="2" x14ac:dyDescent="0.2">
      <c r="A138" s="49" t="s">
        <v>166</v>
      </c>
      <c r="B138" s="49" t="s">
        <v>69</v>
      </c>
      <c r="C138" s="49" t="s">
        <v>193</v>
      </c>
      <c r="D138" s="49" t="s">
        <v>194</v>
      </c>
      <c r="E138" s="49" t="s">
        <v>192</v>
      </c>
      <c r="F138" s="50">
        <v>1002677.41</v>
      </c>
    </row>
    <row r="139" spans="1:6" ht="15" hidden="1" outlineLevel="2" x14ac:dyDescent="0.2">
      <c r="A139" s="49" t="s">
        <v>166</v>
      </c>
      <c r="B139" s="49" t="s">
        <v>69</v>
      </c>
      <c r="C139" s="49" t="s">
        <v>193</v>
      </c>
      <c r="D139" s="49" t="s">
        <v>193</v>
      </c>
      <c r="E139" s="49" t="s">
        <v>192</v>
      </c>
      <c r="F139" s="50">
        <v>18952.13</v>
      </c>
    </row>
    <row r="140" spans="1:6" ht="15" outlineLevel="1" collapsed="1" x14ac:dyDescent="0.2">
      <c r="A140" s="52" t="s">
        <v>167</v>
      </c>
      <c r="B140" s="49"/>
      <c r="C140" s="49"/>
      <c r="D140" s="49"/>
      <c r="E140" s="49"/>
      <c r="F140" s="50">
        <f>SUBTOTAL(9,F134:F139)</f>
        <v>3181360.16</v>
      </c>
    </row>
    <row r="141" spans="1:6" ht="15" hidden="1" outlineLevel="2" x14ac:dyDescent="0.2">
      <c r="A141" s="49" t="s">
        <v>168</v>
      </c>
      <c r="B141" s="49" t="s">
        <v>69</v>
      </c>
      <c r="C141" s="49" t="s">
        <v>193</v>
      </c>
      <c r="D141" s="49" t="s">
        <v>139</v>
      </c>
      <c r="E141" s="49" t="s">
        <v>192</v>
      </c>
      <c r="F141" s="50">
        <v>38735.89</v>
      </c>
    </row>
    <row r="142" spans="1:6" ht="15" hidden="1" outlineLevel="2" x14ac:dyDescent="0.2">
      <c r="A142" s="49" t="s">
        <v>168</v>
      </c>
      <c r="B142" s="49" t="s">
        <v>69</v>
      </c>
      <c r="C142" s="49" t="s">
        <v>193</v>
      </c>
      <c r="D142" s="49" t="s">
        <v>140</v>
      </c>
      <c r="E142" s="49" t="s">
        <v>192</v>
      </c>
      <c r="F142" s="50">
        <v>1561.14</v>
      </c>
    </row>
    <row r="143" spans="1:6" ht="15" hidden="1" outlineLevel="2" x14ac:dyDescent="0.2">
      <c r="A143" s="49" t="s">
        <v>168</v>
      </c>
      <c r="B143" s="49" t="s">
        <v>69</v>
      </c>
      <c r="C143" s="49" t="s">
        <v>193</v>
      </c>
      <c r="D143" s="49" t="s">
        <v>141</v>
      </c>
      <c r="E143" s="49" t="s">
        <v>192</v>
      </c>
      <c r="F143" s="50">
        <v>5282.68</v>
      </c>
    </row>
    <row r="144" spans="1:6" ht="15" hidden="1" outlineLevel="2" x14ac:dyDescent="0.2">
      <c r="A144" s="49" t="s">
        <v>168</v>
      </c>
      <c r="B144" s="49" t="s">
        <v>69</v>
      </c>
      <c r="C144" s="49" t="s">
        <v>193</v>
      </c>
      <c r="D144" s="49" t="s">
        <v>132</v>
      </c>
      <c r="E144" s="49" t="s">
        <v>192</v>
      </c>
      <c r="F144" s="50">
        <v>9968.2999999999993</v>
      </c>
    </row>
    <row r="145" spans="1:6" ht="15" hidden="1" outlineLevel="2" x14ac:dyDescent="0.2">
      <c r="A145" s="49" t="s">
        <v>168</v>
      </c>
      <c r="B145" s="49" t="s">
        <v>69</v>
      </c>
      <c r="C145" s="49" t="s">
        <v>193</v>
      </c>
      <c r="D145" s="49" t="s">
        <v>142</v>
      </c>
      <c r="E145" s="49" t="s">
        <v>192</v>
      </c>
      <c r="F145" s="50">
        <v>9022.2099999999991</v>
      </c>
    </row>
    <row r="146" spans="1:6" ht="15" hidden="1" outlineLevel="2" x14ac:dyDescent="0.2">
      <c r="A146" s="49" t="s">
        <v>168</v>
      </c>
      <c r="B146" s="49" t="s">
        <v>69</v>
      </c>
      <c r="C146" s="49" t="s">
        <v>193</v>
      </c>
      <c r="D146" s="49" t="s">
        <v>128</v>
      </c>
      <c r="E146" s="49" t="s">
        <v>192</v>
      </c>
      <c r="F146" s="50">
        <v>90225.12</v>
      </c>
    </row>
    <row r="147" spans="1:6" ht="15" hidden="1" outlineLevel="2" x14ac:dyDescent="0.2">
      <c r="A147" s="49" t="s">
        <v>168</v>
      </c>
      <c r="B147" s="49" t="s">
        <v>69</v>
      </c>
      <c r="C147" s="49" t="s">
        <v>193</v>
      </c>
      <c r="D147" s="49" t="s">
        <v>129</v>
      </c>
      <c r="E147" s="49" t="s">
        <v>192</v>
      </c>
      <c r="F147" s="50">
        <v>18906.509999999998</v>
      </c>
    </row>
    <row r="148" spans="1:6" ht="15" hidden="1" outlineLevel="2" x14ac:dyDescent="0.2">
      <c r="A148" s="49" t="s">
        <v>168</v>
      </c>
      <c r="B148" s="49" t="s">
        <v>69</v>
      </c>
      <c r="C148" s="49" t="s">
        <v>193</v>
      </c>
      <c r="D148" s="49" t="s">
        <v>130</v>
      </c>
      <c r="E148" s="49" t="s">
        <v>192</v>
      </c>
      <c r="F148" s="50">
        <v>221495.87</v>
      </c>
    </row>
    <row r="149" spans="1:6" ht="15" hidden="1" outlineLevel="2" x14ac:dyDescent="0.2">
      <c r="A149" s="49" t="s">
        <v>168</v>
      </c>
      <c r="B149" s="49" t="s">
        <v>69</v>
      </c>
      <c r="C149" s="49" t="s">
        <v>193</v>
      </c>
      <c r="D149" s="49" t="s">
        <v>195</v>
      </c>
      <c r="E149" s="49" t="s">
        <v>192</v>
      </c>
      <c r="F149" s="50">
        <v>4498.57</v>
      </c>
    </row>
    <row r="150" spans="1:6" ht="15" hidden="1" outlineLevel="2" x14ac:dyDescent="0.2">
      <c r="A150" s="49" t="s">
        <v>168</v>
      </c>
      <c r="B150" s="49" t="s">
        <v>69</v>
      </c>
      <c r="C150" s="49" t="s">
        <v>193</v>
      </c>
      <c r="D150" s="49" t="s">
        <v>196</v>
      </c>
      <c r="E150" s="49" t="s">
        <v>192</v>
      </c>
      <c r="F150" s="50">
        <v>1071586.45</v>
      </c>
    </row>
    <row r="151" spans="1:6" ht="15" hidden="1" outlineLevel="2" x14ac:dyDescent="0.2">
      <c r="A151" s="49" t="s">
        <v>168</v>
      </c>
      <c r="B151" s="49" t="s">
        <v>69</v>
      </c>
      <c r="C151" s="49" t="s">
        <v>193</v>
      </c>
      <c r="D151" s="49" t="s">
        <v>197</v>
      </c>
      <c r="E151" s="49" t="s">
        <v>192</v>
      </c>
      <c r="F151" s="50">
        <v>1315.67</v>
      </c>
    </row>
    <row r="152" spans="1:6" ht="15" hidden="1" outlineLevel="2" x14ac:dyDescent="0.2">
      <c r="A152" s="49" t="s">
        <v>168</v>
      </c>
      <c r="B152" s="49" t="s">
        <v>69</v>
      </c>
      <c r="C152" s="49" t="s">
        <v>193</v>
      </c>
      <c r="D152" s="49" t="s">
        <v>194</v>
      </c>
      <c r="E152" s="49" t="s">
        <v>192</v>
      </c>
      <c r="F152" s="50">
        <v>18386.330000000002</v>
      </c>
    </row>
    <row r="153" spans="1:6" ht="15" hidden="1" outlineLevel="2" x14ac:dyDescent="0.2">
      <c r="A153" s="49" t="s">
        <v>168</v>
      </c>
      <c r="B153" s="49" t="s">
        <v>69</v>
      </c>
      <c r="C153" s="49" t="s">
        <v>193</v>
      </c>
      <c r="D153" s="49" t="s">
        <v>193</v>
      </c>
      <c r="E153" s="49" t="s">
        <v>192</v>
      </c>
      <c r="F153" s="50">
        <v>20372.060000000001</v>
      </c>
    </row>
    <row r="154" spans="1:6" ht="15" outlineLevel="1" collapsed="1" x14ac:dyDescent="0.2">
      <c r="A154" s="52" t="s">
        <v>169</v>
      </c>
      <c r="B154" s="49"/>
      <c r="C154" s="49"/>
      <c r="D154" s="49"/>
      <c r="E154" s="49"/>
      <c r="F154" s="50">
        <f>SUBTOTAL(9,F141:F153)</f>
        <v>1511356.8</v>
      </c>
    </row>
    <row r="155" spans="1:6" ht="15" hidden="1" outlineLevel="2" x14ac:dyDescent="0.2">
      <c r="A155" s="49" t="s">
        <v>170</v>
      </c>
      <c r="B155" s="49" t="s">
        <v>69</v>
      </c>
      <c r="C155" s="49" t="s">
        <v>193</v>
      </c>
      <c r="D155" s="49" t="s">
        <v>138</v>
      </c>
      <c r="E155" s="49" t="s">
        <v>192</v>
      </c>
      <c r="F155" s="50">
        <v>330162.63</v>
      </c>
    </row>
    <row r="156" spans="1:6" ht="15" hidden="1" outlineLevel="2" x14ac:dyDescent="0.2">
      <c r="A156" s="49" t="s">
        <v>170</v>
      </c>
      <c r="B156" s="49" t="s">
        <v>69</v>
      </c>
      <c r="C156" s="49" t="s">
        <v>193</v>
      </c>
      <c r="D156" s="49" t="s">
        <v>139</v>
      </c>
      <c r="E156" s="49" t="s">
        <v>192</v>
      </c>
      <c r="F156" s="50">
        <v>19632461.850000001</v>
      </c>
    </row>
    <row r="157" spans="1:6" ht="15" hidden="1" outlineLevel="2" x14ac:dyDescent="0.2">
      <c r="A157" s="49" t="s">
        <v>170</v>
      </c>
      <c r="B157" s="49" t="s">
        <v>69</v>
      </c>
      <c r="C157" s="49" t="s">
        <v>193</v>
      </c>
      <c r="D157" s="49" t="s">
        <v>140</v>
      </c>
      <c r="E157" s="49" t="s">
        <v>192</v>
      </c>
      <c r="F157" s="50">
        <v>4803269.51</v>
      </c>
    </row>
    <row r="158" spans="1:6" ht="15" hidden="1" outlineLevel="2" x14ac:dyDescent="0.2">
      <c r="A158" s="49" t="s">
        <v>170</v>
      </c>
      <c r="B158" s="49" t="s">
        <v>69</v>
      </c>
      <c r="C158" s="49" t="s">
        <v>193</v>
      </c>
      <c r="D158" s="49" t="s">
        <v>141</v>
      </c>
      <c r="E158" s="49" t="s">
        <v>192</v>
      </c>
      <c r="F158" s="50">
        <v>855455.28</v>
      </c>
    </row>
    <row r="159" spans="1:6" ht="15" hidden="1" outlineLevel="2" x14ac:dyDescent="0.2">
      <c r="A159" s="49" t="s">
        <v>170</v>
      </c>
      <c r="B159" s="49" t="s">
        <v>69</v>
      </c>
      <c r="C159" s="49" t="s">
        <v>193</v>
      </c>
      <c r="D159" s="49" t="s">
        <v>132</v>
      </c>
      <c r="E159" s="49" t="s">
        <v>192</v>
      </c>
      <c r="F159" s="50">
        <v>13505996.050000001</v>
      </c>
    </row>
    <row r="160" spans="1:6" ht="15" hidden="1" outlineLevel="2" x14ac:dyDescent="0.2">
      <c r="A160" s="49" t="s">
        <v>170</v>
      </c>
      <c r="B160" s="49" t="s">
        <v>69</v>
      </c>
      <c r="C160" s="49" t="s">
        <v>193</v>
      </c>
      <c r="D160" s="49" t="s">
        <v>146</v>
      </c>
      <c r="E160" s="49" t="s">
        <v>192</v>
      </c>
      <c r="F160" s="50">
        <v>3777622.69</v>
      </c>
    </row>
    <row r="161" spans="1:6" ht="15" hidden="1" outlineLevel="2" x14ac:dyDescent="0.2">
      <c r="A161" s="49" t="s">
        <v>170</v>
      </c>
      <c r="B161" s="49" t="s">
        <v>69</v>
      </c>
      <c r="C161" s="49" t="s">
        <v>193</v>
      </c>
      <c r="D161" s="49" t="s">
        <v>142</v>
      </c>
      <c r="E161" s="49" t="s">
        <v>192</v>
      </c>
      <c r="F161" s="50">
        <v>6597216.1900000004</v>
      </c>
    </row>
    <row r="162" spans="1:6" ht="15" hidden="1" outlineLevel="2" x14ac:dyDescent="0.2">
      <c r="A162" s="49" t="s">
        <v>170</v>
      </c>
      <c r="B162" s="49" t="s">
        <v>69</v>
      </c>
      <c r="C162" s="49" t="s">
        <v>193</v>
      </c>
      <c r="D162" s="49" t="s">
        <v>128</v>
      </c>
      <c r="E162" s="49" t="s">
        <v>192</v>
      </c>
      <c r="F162" s="50">
        <v>7497433.5099999998</v>
      </c>
    </row>
    <row r="163" spans="1:6" ht="15" hidden="1" outlineLevel="2" x14ac:dyDescent="0.2">
      <c r="A163" s="49" t="s">
        <v>170</v>
      </c>
      <c r="B163" s="49" t="s">
        <v>69</v>
      </c>
      <c r="C163" s="49" t="s">
        <v>193</v>
      </c>
      <c r="D163" s="49" t="s">
        <v>129</v>
      </c>
      <c r="E163" s="49" t="s">
        <v>192</v>
      </c>
      <c r="F163" s="50">
        <v>77482234.739999995</v>
      </c>
    </row>
    <row r="164" spans="1:6" ht="15" hidden="1" outlineLevel="2" x14ac:dyDescent="0.2">
      <c r="A164" s="49" t="s">
        <v>170</v>
      </c>
      <c r="B164" s="49" t="s">
        <v>69</v>
      </c>
      <c r="C164" s="49" t="s">
        <v>193</v>
      </c>
      <c r="D164" s="49" t="s">
        <v>130</v>
      </c>
      <c r="E164" s="49" t="s">
        <v>192</v>
      </c>
      <c r="F164" s="50">
        <v>5175251.47</v>
      </c>
    </row>
    <row r="165" spans="1:6" ht="15" hidden="1" outlineLevel="2" x14ac:dyDescent="0.2">
      <c r="A165" s="49" t="s">
        <v>170</v>
      </c>
      <c r="B165" s="49" t="s">
        <v>69</v>
      </c>
      <c r="C165" s="49" t="s">
        <v>193</v>
      </c>
      <c r="D165" s="49" t="s">
        <v>195</v>
      </c>
      <c r="E165" s="49" t="s">
        <v>192</v>
      </c>
      <c r="F165" s="50">
        <v>9472908.7599999998</v>
      </c>
    </row>
    <row r="166" spans="1:6" ht="15" hidden="1" outlineLevel="2" x14ac:dyDescent="0.2">
      <c r="A166" s="49" t="s">
        <v>170</v>
      </c>
      <c r="B166" s="49" t="s">
        <v>69</v>
      </c>
      <c r="C166" s="49" t="s">
        <v>193</v>
      </c>
      <c r="D166" s="49" t="s">
        <v>196</v>
      </c>
      <c r="E166" s="49" t="s">
        <v>192</v>
      </c>
      <c r="F166" s="50">
        <v>33037253.109999999</v>
      </c>
    </row>
    <row r="167" spans="1:6" ht="15" hidden="1" outlineLevel="2" x14ac:dyDescent="0.2">
      <c r="A167" s="49" t="s">
        <v>170</v>
      </c>
      <c r="B167" s="49" t="s">
        <v>69</v>
      </c>
      <c r="C167" s="49" t="s">
        <v>193</v>
      </c>
      <c r="D167" s="49" t="s">
        <v>197</v>
      </c>
      <c r="E167" s="49" t="s">
        <v>192</v>
      </c>
      <c r="F167" s="50">
        <v>8555106.6400000006</v>
      </c>
    </row>
    <row r="168" spans="1:6" ht="15" hidden="1" outlineLevel="2" x14ac:dyDescent="0.2">
      <c r="A168" s="49" t="s">
        <v>170</v>
      </c>
      <c r="B168" s="49" t="s">
        <v>69</v>
      </c>
      <c r="C168" s="49" t="s">
        <v>193</v>
      </c>
      <c r="D168" s="49" t="s">
        <v>194</v>
      </c>
      <c r="E168" s="49" t="s">
        <v>192</v>
      </c>
      <c r="F168" s="50">
        <v>17400282.690000001</v>
      </c>
    </row>
    <row r="169" spans="1:6" ht="15" hidden="1" outlineLevel="2" x14ac:dyDescent="0.2">
      <c r="A169" s="49" t="s">
        <v>170</v>
      </c>
      <c r="B169" s="49" t="s">
        <v>69</v>
      </c>
      <c r="C169" s="49" t="s">
        <v>193</v>
      </c>
      <c r="D169" s="49" t="s">
        <v>193</v>
      </c>
      <c r="E169" s="49" t="s">
        <v>192</v>
      </c>
      <c r="F169" s="50">
        <v>3599032.93</v>
      </c>
    </row>
    <row r="170" spans="1:6" ht="15" outlineLevel="1" collapsed="1" x14ac:dyDescent="0.2">
      <c r="A170" s="55" t="s">
        <v>171</v>
      </c>
      <c r="B170" s="53"/>
      <c r="C170" s="53"/>
      <c r="D170" s="53"/>
      <c r="E170" s="53"/>
      <c r="F170" s="54">
        <f>SUBTOTAL(9,F155:F169)</f>
        <v>211721688.04999995</v>
      </c>
    </row>
    <row r="171" spans="1:6" ht="15" x14ac:dyDescent="0.2">
      <c r="A171" s="55" t="s">
        <v>90</v>
      </c>
      <c r="B171" s="53"/>
      <c r="C171" s="53"/>
      <c r="D171" s="53"/>
      <c r="E171" s="53"/>
      <c r="F171" s="54">
        <f>SUBTOTAL(9,F2:F169)</f>
        <v>334453515.60999995</v>
      </c>
    </row>
    <row r="174" spans="1:6" x14ac:dyDescent="0.2">
      <c r="F174" s="51">
        <v>334453515.60999995</v>
      </c>
    </row>
  </sheetData>
  <sortState ref="A2:F1539">
    <sortCondition ref="B2:B1539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"/>
  <sheetViews>
    <sheetView workbookViewId="0">
      <selection activeCell="E76" sqref="E76"/>
    </sheetView>
  </sheetViews>
  <sheetFormatPr defaultRowHeight="12.75" outlineLevelRow="2" x14ac:dyDescent="0.2"/>
  <cols>
    <col min="1" max="1" width="28.7109375" bestFit="1" customWidth="1"/>
    <col min="2" max="2" width="28.7109375" customWidth="1"/>
    <col min="3" max="3" width="8.28515625" bestFit="1" customWidth="1"/>
    <col min="4" max="4" width="35.5703125" customWidth="1"/>
    <col min="5" max="5" width="15" style="1" bestFit="1" customWidth="1"/>
  </cols>
  <sheetData>
    <row r="1" spans="1:5" x14ac:dyDescent="0.2">
      <c r="A1" s="42" t="s">
        <v>201</v>
      </c>
      <c r="B1" s="42" t="s">
        <v>232</v>
      </c>
      <c r="C1" s="42" t="s">
        <v>16</v>
      </c>
      <c r="D1" s="42" t="s">
        <v>40</v>
      </c>
      <c r="E1" s="60" t="s">
        <v>202</v>
      </c>
    </row>
    <row r="2" spans="1:5" hidden="1" outlineLevel="2" x14ac:dyDescent="0.2">
      <c r="A2" t="s">
        <v>70</v>
      </c>
      <c r="B2">
        <v>39000</v>
      </c>
      <c r="C2">
        <v>39000</v>
      </c>
      <c r="D2" t="s">
        <v>203</v>
      </c>
      <c r="E2" s="1">
        <v>550085.14</v>
      </c>
    </row>
    <row r="3" spans="1:5" hidden="1" outlineLevel="2" x14ac:dyDescent="0.2">
      <c r="A3" t="s">
        <v>71</v>
      </c>
      <c r="B3">
        <v>39000</v>
      </c>
      <c r="C3">
        <v>39000</v>
      </c>
      <c r="D3" t="s">
        <v>203</v>
      </c>
      <c r="E3" s="1">
        <v>2338205.2400000002</v>
      </c>
    </row>
    <row r="4" spans="1:5" hidden="1" outlineLevel="2" x14ac:dyDescent="0.2">
      <c r="A4" t="s">
        <v>70</v>
      </c>
      <c r="B4">
        <v>39000</v>
      </c>
      <c r="C4">
        <v>39005</v>
      </c>
      <c r="D4" t="s">
        <v>203</v>
      </c>
      <c r="E4" s="1">
        <v>3961575.96</v>
      </c>
    </row>
    <row r="5" spans="1:5" hidden="1" outlineLevel="2" x14ac:dyDescent="0.2">
      <c r="A5" t="s">
        <v>70</v>
      </c>
      <c r="B5">
        <v>39000</v>
      </c>
      <c r="C5">
        <v>39020</v>
      </c>
      <c r="D5" t="s">
        <v>204</v>
      </c>
      <c r="E5" s="1">
        <v>86.76</v>
      </c>
    </row>
    <row r="6" spans="1:5" hidden="1" outlineLevel="2" x14ac:dyDescent="0.2">
      <c r="A6" t="s">
        <v>71</v>
      </c>
      <c r="B6">
        <v>39000</v>
      </c>
      <c r="C6">
        <v>39010</v>
      </c>
      <c r="D6" t="s">
        <v>223</v>
      </c>
      <c r="E6" s="1">
        <v>3272655.5300000003</v>
      </c>
    </row>
    <row r="7" spans="1:5" outlineLevel="1" collapsed="1" x14ac:dyDescent="0.2">
      <c r="B7" s="59" t="s">
        <v>75</v>
      </c>
      <c r="E7" s="1">
        <f>SUBTOTAL(9,E2:E6)</f>
        <v>10122608.629999999</v>
      </c>
    </row>
    <row r="8" spans="1:5" hidden="1" outlineLevel="2" x14ac:dyDescent="0.2">
      <c r="A8" t="s">
        <v>70</v>
      </c>
      <c r="B8">
        <v>39009</v>
      </c>
      <c r="C8">
        <v>39009</v>
      </c>
      <c r="D8" t="s">
        <v>43</v>
      </c>
      <c r="E8" s="1">
        <v>9088816.8499999996</v>
      </c>
    </row>
    <row r="9" spans="1:5" hidden="1" outlineLevel="2" x14ac:dyDescent="0.2">
      <c r="A9" t="s">
        <v>71</v>
      </c>
      <c r="B9">
        <v>39009</v>
      </c>
      <c r="C9">
        <v>39009</v>
      </c>
      <c r="D9" t="s">
        <v>43</v>
      </c>
      <c r="E9" s="1">
        <v>1787169.51</v>
      </c>
    </row>
    <row r="10" spans="1:5" hidden="1" outlineLevel="2" x14ac:dyDescent="0.2">
      <c r="A10" t="s">
        <v>70</v>
      </c>
      <c r="B10">
        <v>39009</v>
      </c>
      <c r="C10">
        <v>39029</v>
      </c>
      <c r="D10" t="s">
        <v>205</v>
      </c>
      <c r="E10" s="1">
        <v>661.26</v>
      </c>
    </row>
    <row r="11" spans="1:5" outlineLevel="1" collapsed="1" x14ac:dyDescent="0.2">
      <c r="B11" s="59" t="s">
        <v>76</v>
      </c>
      <c r="E11" s="1">
        <f>SUBTOTAL(9,E8:E10)</f>
        <v>10876647.619999999</v>
      </c>
    </row>
    <row r="12" spans="1:5" hidden="1" outlineLevel="2" x14ac:dyDescent="0.2">
      <c r="A12" t="s">
        <v>70</v>
      </c>
      <c r="B12">
        <v>39100</v>
      </c>
      <c r="C12">
        <v>39100</v>
      </c>
      <c r="D12" t="s">
        <v>45</v>
      </c>
      <c r="E12" s="1">
        <v>2127609.35</v>
      </c>
    </row>
    <row r="13" spans="1:5" hidden="1" outlineLevel="2" x14ac:dyDescent="0.2">
      <c r="A13" t="s">
        <v>71</v>
      </c>
      <c r="B13">
        <v>39100</v>
      </c>
      <c r="C13">
        <v>39100</v>
      </c>
      <c r="D13" t="s">
        <v>45</v>
      </c>
      <c r="E13" s="1">
        <v>948079.1</v>
      </c>
    </row>
    <row r="14" spans="1:5" hidden="1" outlineLevel="2" x14ac:dyDescent="0.2">
      <c r="A14" t="s">
        <v>70</v>
      </c>
      <c r="B14">
        <v>39100</v>
      </c>
      <c r="C14">
        <v>39102</v>
      </c>
      <c r="D14" t="s">
        <v>47</v>
      </c>
      <c r="E14" s="1">
        <v>1.26</v>
      </c>
    </row>
    <row r="15" spans="1:5" hidden="1" outlineLevel="2" x14ac:dyDescent="0.2">
      <c r="A15" t="s">
        <v>70</v>
      </c>
      <c r="B15">
        <v>39100</v>
      </c>
      <c r="C15">
        <v>39103</v>
      </c>
      <c r="D15" t="s">
        <v>48</v>
      </c>
      <c r="E15" s="1">
        <v>0.45</v>
      </c>
    </row>
    <row r="16" spans="1:5" hidden="1" outlineLevel="2" x14ac:dyDescent="0.2">
      <c r="A16" t="s">
        <v>70</v>
      </c>
      <c r="B16">
        <v>39100</v>
      </c>
      <c r="C16">
        <v>39104</v>
      </c>
      <c r="D16" t="s">
        <v>206</v>
      </c>
      <c r="E16" s="1">
        <v>35063.910000000003</v>
      </c>
    </row>
    <row r="17" spans="1:5" hidden="1" outlineLevel="2" x14ac:dyDescent="0.2">
      <c r="A17" t="s">
        <v>71</v>
      </c>
      <c r="B17">
        <v>39100</v>
      </c>
      <c r="C17">
        <v>39110</v>
      </c>
      <c r="D17" t="s">
        <v>224</v>
      </c>
      <c r="E17" s="1">
        <v>64507.64</v>
      </c>
    </row>
    <row r="18" spans="1:5" hidden="1" outlineLevel="2" x14ac:dyDescent="0.2">
      <c r="A18" t="s">
        <v>70</v>
      </c>
      <c r="B18">
        <v>39100</v>
      </c>
      <c r="C18">
        <v>39120</v>
      </c>
      <c r="D18" t="s">
        <v>207</v>
      </c>
      <c r="E18" s="1">
        <v>115306.6</v>
      </c>
    </row>
    <row r="19" spans="1:5" outlineLevel="1" collapsed="1" x14ac:dyDescent="0.2">
      <c r="B19" s="59" t="s">
        <v>77</v>
      </c>
      <c r="E19" s="1">
        <f>SUBTOTAL(9,E12:E18)</f>
        <v>3290568.3100000005</v>
      </c>
    </row>
    <row r="20" spans="1:5" hidden="1" outlineLevel="2" x14ac:dyDescent="0.2">
      <c r="A20" t="s">
        <v>70</v>
      </c>
      <c r="B20">
        <v>39200</v>
      </c>
      <c r="C20">
        <v>39200</v>
      </c>
      <c r="D20" t="s">
        <v>208</v>
      </c>
      <c r="E20" s="1">
        <v>5972.6</v>
      </c>
    </row>
    <row r="21" spans="1:5" hidden="1" outlineLevel="2" x14ac:dyDescent="0.2">
      <c r="A21" t="s">
        <v>71</v>
      </c>
      <c r="B21">
        <v>39200</v>
      </c>
      <c r="C21">
        <v>39210</v>
      </c>
      <c r="D21" t="s">
        <v>225</v>
      </c>
      <c r="E21" s="1">
        <v>95101.61</v>
      </c>
    </row>
    <row r="22" spans="1:5" outlineLevel="1" collapsed="1" x14ac:dyDescent="0.2">
      <c r="B22" s="59" t="s">
        <v>78</v>
      </c>
      <c r="E22" s="1">
        <f>SUBTOTAL(9,E20:E21)</f>
        <v>101074.21</v>
      </c>
    </row>
    <row r="23" spans="1:5" hidden="1" outlineLevel="2" x14ac:dyDescent="0.2">
      <c r="A23" t="s">
        <v>70</v>
      </c>
      <c r="B23">
        <v>39400</v>
      </c>
      <c r="C23">
        <v>39400</v>
      </c>
      <c r="D23" t="s">
        <v>50</v>
      </c>
      <c r="E23" s="1">
        <v>40874.270000000004</v>
      </c>
    </row>
    <row r="24" spans="1:5" hidden="1" outlineLevel="2" x14ac:dyDescent="0.2">
      <c r="A24" t="s">
        <v>71</v>
      </c>
      <c r="B24">
        <v>39400</v>
      </c>
      <c r="C24">
        <v>39410</v>
      </c>
      <c r="D24" t="s">
        <v>226</v>
      </c>
      <c r="E24" s="1">
        <v>159683.46</v>
      </c>
    </row>
    <row r="25" spans="1:5" hidden="1" outlineLevel="2" x14ac:dyDescent="0.2">
      <c r="A25" t="s">
        <v>70</v>
      </c>
      <c r="B25">
        <v>39400</v>
      </c>
      <c r="C25">
        <v>39420</v>
      </c>
      <c r="D25" t="s">
        <v>209</v>
      </c>
      <c r="E25" s="1">
        <v>388.07</v>
      </c>
    </row>
    <row r="26" spans="1:5" outlineLevel="1" collapsed="1" x14ac:dyDescent="0.2">
      <c r="B26" s="59" t="s">
        <v>79</v>
      </c>
      <c r="E26" s="1">
        <f>SUBTOTAL(9,E23:E25)</f>
        <v>200945.8</v>
      </c>
    </row>
    <row r="27" spans="1:5" hidden="1" outlineLevel="2" x14ac:dyDescent="0.2">
      <c r="A27" t="s">
        <v>71</v>
      </c>
      <c r="B27">
        <v>39500</v>
      </c>
      <c r="C27">
        <v>39510</v>
      </c>
      <c r="D27" t="s">
        <v>227</v>
      </c>
      <c r="E27" s="1">
        <v>18341.78</v>
      </c>
    </row>
    <row r="28" spans="1:5" outlineLevel="1" collapsed="1" x14ac:dyDescent="0.2">
      <c r="B28" s="59" t="s">
        <v>80</v>
      </c>
      <c r="E28" s="1">
        <f>SUBTOTAL(9,E27:E27)</f>
        <v>18341.78</v>
      </c>
    </row>
    <row r="29" spans="1:5" hidden="1" outlineLevel="2" x14ac:dyDescent="0.2">
      <c r="A29" t="s">
        <v>70</v>
      </c>
      <c r="B29">
        <v>39700</v>
      </c>
      <c r="C29">
        <v>39700</v>
      </c>
      <c r="D29" t="s">
        <v>210</v>
      </c>
      <c r="E29" s="1">
        <v>608805.43000000005</v>
      </c>
    </row>
    <row r="30" spans="1:5" hidden="1" outlineLevel="2" x14ac:dyDescent="0.2">
      <c r="A30" t="s">
        <v>71</v>
      </c>
      <c r="B30">
        <v>39700</v>
      </c>
      <c r="C30">
        <v>39700</v>
      </c>
      <c r="D30" t="s">
        <v>210</v>
      </c>
      <c r="E30" s="1">
        <v>1167837.5</v>
      </c>
    </row>
    <row r="31" spans="1:5" hidden="1" outlineLevel="2" x14ac:dyDescent="0.2">
      <c r="A31" t="s">
        <v>71</v>
      </c>
      <c r="B31">
        <v>39700</v>
      </c>
      <c r="C31">
        <v>39710</v>
      </c>
      <c r="D31" t="s">
        <v>228</v>
      </c>
      <c r="E31" s="1">
        <v>171956.43</v>
      </c>
    </row>
    <row r="32" spans="1:5" hidden="1" outlineLevel="2" x14ac:dyDescent="0.2">
      <c r="A32" t="s">
        <v>70</v>
      </c>
      <c r="B32">
        <v>39700</v>
      </c>
      <c r="C32">
        <v>39720</v>
      </c>
      <c r="D32" t="s">
        <v>211</v>
      </c>
      <c r="E32" s="1">
        <v>4390.9000000000005</v>
      </c>
    </row>
    <row r="33" spans="1:9" outlineLevel="1" collapsed="1" x14ac:dyDescent="0.2">
      <c r="B33" s="59" t="s">
        <v>81</v>
      </c>
      <c r="E33" s="1">
        <f>SUBTOTAL(9,E29:E32)</f>
        <v>1952990.26</v>
      </c>
    </row>
    <row r="34" spans="1:9" hidden="1" outlineLevel="2" x14ac:dyDescent="0.2">
      <c r="A34" t="s">
        <v>70</v>
      </c>
      <c r="B34">
        <v>39800</v>
      </c>
      <c r="C34">
        <v>39800</v>
      </c>
      <c r="D34" t="s">
        <v>212</v>
      </c>
      <c r="E34" s="1">
        <v>50557.630000000005</v>
      </c>
    </row>
    <row r="35" spans="1:9" hidden="1" outlineLevel="2" x14ac:dyDescent="0.2">
      <c r="A35" t="s">
        <v>71</v>
      </c>
      <c r="B35">
        <v>39800</v>
      </c>
      <c r="C35">
        <v>39800</v>
      </c>
      <c r="D35" t="s">
        <v>212</v>
      </c>
      <c r="E35" s="1">
        <v>14352.53</v>
      </c>
    </row>
    <row r="36" spans="1:9" hidden="1" outlineLevel="2" x14ac:dyDescent="0.2">
      <c r="A36" t="s">
        <v>71</v>
      </c>
      <c r="B36">
        <v>39800</v>
      </c>
      <c r="C36">
        <v>39810</v>
      </c>
      <c r="D36" t="s">
        <v>229</v>
      </c>
      <c r="E36" s="1">
        <v>150270.09</v>
      </c>
    </row>
    <row r="37" spans="1:9" hidden="1" outlineLevel="2" x14ac:dyDescent="0.2">
      <c r="A37" t="s">
        <v>70</v>
      </c>
      <c r="B37">
        <v>39800</v>
      </c>
      <c r="C37">
        <v>39820</v>
      </c>
      <c r="D37" t="s">
        <v>213</v>
      </c>
      <c r="E37" s="1">
        <v>1078.1300000000001</v>
      </c>
    </row>
    <row r="38" spans="1:9" outlineLevel="1" collapsed="1" x14ac:dyDescent="0.2">
      <c r="B38" s="59" t="s">
        <v>82</v>
      </c>
      <c r="E38" s="1">
        <f>SUBTOTAL(9,E34:E37)</f>
        <v>216258.38</v>
      </c>
    </row>
    <row r="39" spans="1:9" hidden="1" outlineLevel="2" x14ac:dyDescent="0.2">
      <c r="A39" t="s">
        <v>70</v>
      </c>
      <c r="B39">
        <v>39900</v>
      </c>
      <c r="C39">
        <v>39900</v>
      </c>
      <c r="D39" t="s">
        <v>214</v>
      </c>
      <c r="E39" s="1">
        <v>1772.73</v>
      </c>
    </row>
    <row r="40" spans="1:9" hidden="1" outlineLevel="2" x14ac:dyDescent="0.2">
      <c r="A40" t="s">
        <v>71</v>
      </c>
      <c r="B40">
        <v>39900</v>
      </c>
      <c r="C40">
        <v>39900</v>
      </c>
      <c r="D40" t="s">
        <v>214</v>
      </c>
      <c r="E40" s="1">
        <v>-154264.63</v>
      </c>
    </row>
    <row r="41" spans="1:9" hidden="1" outlineLevel="2" x14ac:dyDescent="0.2">
      <c r="A41" t="s">
        <v>71</v>
      </c>
      <c r="B41">
        <v>39900</v>
      </c>
      <c r="C41">
        <v>39910</v>
      </c>
      <c r="D41" t="s">
        <v>230</v>
      </c>
      <c r="E41" s="1">
        <v>122861.97</v>
      </c>
    </row>
    <row r="42" spans="1:9" outlineLevel="1" collapsed="1" x14ac:dyDescent="0.2">
      <c r="B42" s="59" t="s">
        <v>83</v>
      </c>
      <c r="E42" s="1">
        <f>SUBTOTAL(9,E39:E41)</f>
        <v>-29629.929999999993</v>
      </c>
    </row>
    <row r="43" spans="1:9" hidden="1" outlineLevel="2" x14ac:dyDescent="0.2">
      <c r="A43" t="s">
        <v>70</v>
      </c>
      <c r="B43">
        <v>39901</v>
      </c>
      <c r="C43">
        <v>39901</v>
      </c>
      <c r="D43" t="s">
        <v>56</v>
      </c>
      <c r="E43" s="1">
        <v>5319861.71</v>
      </c>
    </row>
    <row r="44" spans="1:9" hidden="1" outlineLevel="2" x14ac:dyDescent="0.2">
      <c r="A44" t="s">
        <v>70</v>
      </c>
      <c r="B44">
        <v>39901</v>
      </c>
      <c r="C44">
        <v>39921</v>
      </c>
      <c r="D44" t="s">
        <v>215</v>
      </c>
      <c r="E44" s="1">
        <v>447003.37</v>
      </c>
    </row>
    <row r="45" spans="1:9" hidden="1" outlineLevel="2" x14ac:dyDescent="0.2">
      <c r="A45" t="s">
        <v>71</v>
      </c>
      <c r="B45">
        <v>39901</v>
      </c>
      <c r="C45">
        <v>39901</v>
      </c>
      <c r="D45" t="s">
        <v>56</v>
      </c>
      <c r="E45" s="1">
        <v>4851489.34</v>
      </c>
    </row>
    <row r="46" spans="1:9" hidden="1" outlineLevel="2" x14ac:dyDescent="0.2">
      <c r="A46" t="s">
        <v>70</v>
      </c>
      <c r="B46">
        <v>39901</v>
      </c>
      <c r="C46">
        <v>39931</v>
      </c>
      <c r="D46" t="s">
        <v>220</v>
      </c>
      <c r="E46" s="1">
        <v>88856.42</v>
      </c>
      <c r="I46" s="6"/>
    </row>
    <row r="47" spans="1:9" outlineLevel="1" collapsed="1" x14ac:dyDescent="0.2">
      <c r="B47" s="59" t="s">
        <v>84</v>
      </c>
      <c r="E47" s="1">
        <f>SUBTOTAL(9,E43:E46)</f>
        <v>10707210.84</v>
      </c>
      <c r="I47" s="6"/>
    </row>
    <row r="48" spans="1:9" hidden="1" outlineLevel="2" x14ac:dyDescent="0.2">
      <c r="A48" t="s">
        <v>70</v>
      </c>
      <c r="B48">
        <v>39902</v>
      </c>
      <c r="C48">
        <v>39902</v>
      </c>
      <c r="D48" t="s">
        <v>58</v>
      </c>
      <c r="E48" s="1">
        <v>7193951.9299999997</v>
      </c>
    </row>
    <row r="49" spans="1:9" hidden="1" outlineLevel="2" x14ac:dyDescent="0.2">
      <c r="A49" t="s">
        <v>70</v>
      </c>
      <c r="B49">
        <v>39902</v>
      </c>
      <c r="C49">
        <v>39922</v>
      </c>
      <c r="D49" t="s">
        <v>216</v>
      </c>
      <c r="E49" s="1">
        <v>572730.24</v>
      </c>
    </row>
    <row r="50" spans="1:9" hidden="1" outlineLevel="2" x14ac:dyDescent="0.2">
      <c r="A50" t="s">
        <v>70</v>
      </c>
      <c r="B50">
        <v>39902</v>
      </c>
      <c r="C50">
        <v>39932</v>
      </c>
      <c r="D50" t="s">
        <v>221</v>
      </c>
      <c r="E50" s="1">
        <v>87361.05</v>
      </c>
      <c r="I50" s="6"/>
    </row>
    <row r="51" spans="1:9" hidden="1" outlineLevel="2" x14ac:dyDescent="0.2">
      <c r="A51" t="s">
        <v>71</v>
      </c>
      <c r="B51">
        <v>39902</v>
      </c>
      <c r="C51">
        <v>39902</v>
      </c>
      <c r="D51" t="s">
        <v>58</v>
      </c>
      <c r="E51" s="1">
        <v>1372408.27</v>
      </c>
    </row>
    <row r="52" spans="1:9" outlineLevel="1" collapsed="1" x14ac:dyDescent="0.2">
      <c r="B52" s="59" t="s">
        <v>85</v>
      </c>
      <c r="E52" s="1">
        <f>SUBTOTAL(9,E48:E51)</f>
        <v>9226451.4900000002</v>
      </c>
    </row>
    <row r="53" spans="1:9" hidden="1" outlineLevel="2" x14ac:dyDescent="0.2">
      <c r="A53" t="s">
        <v>70</v>
      </c>
      <c r="B53">
        <v>39903</v>
      </c>
      <c r="C53">
        <v>39903</v>
      </c>
      <c r="D53" t="s">
        <v>60</v>
      </c>
      <c r="E53" s="1">
        <v>2816279.33</v>
      </c>
    </row>
    <row r="54" spans="1:9" hidden="1" outlineLevel="2" x14ac:dyDescent="0.2">
      <c r="A54" t="s">
        <v>70</v>
      </c>
      <c r="B54">
        <v>39903</v>
      </c>
      <c r="C54">
        <v>39923</v>
      </c>
      <c r="D54" t="s">
        <v>217</v>
      </c>
      <c r="E54" s="1">
        <v>10424.290000000001</v>
      </c>
      <c r="I54" s="6"/>
    </row>
    <row r="55" spans="1:9" hidden="1" outlineLevel="2" x14ac:dyDescent="0.2">
      <c r="A55" t="s">
        <v>71</v>
      </c>
      <c r="B55">
        <v>39903</v>
      </c>
      <c r="C55">
        <v>39903</v>
      </c>
      <c r="D55" t="s">
        <v>60</v>
      </c>
      <c r="E55" s="1">
        <v>416578.66000000003</v>
      </c>
    </row>
    <row r="56" spans="1:9" outlineLevel="1" collapsed="1" x14ac:dyDescent="0.2">
      <c r="B56" s="59" t="s">
        <v>86</v>
      </c>
      <c r="E56" s="1">
        <f>SUBTOTAL(9,E53:E55)</f>
        <v>3243282.2800000003</v>
      </c>
    </row>
    <row r="57" spans="1:9" hidden="1" outlineLevel="2" x14ac:dyDescent="0.2">
      <c r="A57" t="s">
        <v>70</v>
      </c>
      <c r="B57">
        <v>39906</v>
      </c>
      <c r="C57">
        <v>39906</v>
      </c>
      <c r="D57" t="s">
        <v>61</v>
      </c>
      <c r="E57" s="1">
        <v>187763.82</v>
      </c>
    </row>
    <row r="58" spans="1:9" hidden="1" outlineLevel="2" x14ac:dyDescent="0.2">
      <c r="A58" t="s">
        <v>70</v>
      </c>
      <c r="B58">
        <v>39906</v>
      </c>
      <c r="C58">
        <v>39926</v>
      </c>
      <c r="D58" t="s">
        <v>218</v>
      </c>
      <c r="E58" s="1">
        <v>92079.39</v>
      </c>
      <c r="I58" s="6"/>
    </row>
    <row r="59" spans="1:9" hidden="1" outlineLevel="2" x14ac:dyDescent="0.2">
      <c r="A59" t="s">
        <v>71</v>
      </c>
      <c r="B59">
        <v>39906</v>
      </c>
      <c r="C59">
        <v>39906</v>
      </c>
      <c r="D59" t="s">
        <v>61</v>
      </c>
      <c r="E59" s="1">
        <v>-1661.4</v>
      </c>
    </row>
    <row r="60" spans="1:9" hidden="1" outlineLevel="2" x14ac:dyDescent="0.2">
      <c r="A60" t="s">
        <v>71</v>
      </c>
      <c r="B60">
        <v>39906</v>
      </c>
      <c r="C60">
        <v>39916</v>
      </c>
      <c r="D60" t="s">
        <v>67</v>
      </c>
      <c r="E60" s="1">
        <v>39462.9</v>
      </c>
    </row>
    <row r="61" spans="1:9" outlineLevel="1" collapsed="1" x14ac:dyDescent="0.2">
      <c r="B61" s="59" t="s">
        <v>87</v>
      </c>
      <c r="E61" s="1">
        <f>SUBTOTAL(9,E57:E60)</f>
        <v>317644.71000000002</v>
      </c>
    </row>
    <row r="62" spans="1:9" hidden="1" outlineLevel="2" x14ac:dyDescent="0.2">
      <c r="A62" t="s">
        <v>70</v>
      </c>
      <c r="B62">
        <v>39907</v>
      </c>
      <c r="C62">
        <v>39907</v>
      </c>
      <c r="D62" t="s">
        <v>62</v>
      </c>
      <c r="E62" s="1">
        <v>371783.73</v>
      </c>
    </row>
    <row r="63" spans="1:9" hidden="1" outlineLevel="2" x14ac:dyDescent="0.2">
      <c r="A63" t="s">
        <v>71</v>
      </c>
      <c r="B63">
        <v>39907</v>
      </c>
      <c r="C63">
        <v>39907</v>
      </c>
      <c r="D63" t="s">
        <v>62</v>
      </c>
      <c r="E63" s="1">
        <v>-57199.47</v>
      </c>
    </row>
    <row r="64" spans="1:9" hidden="1" outlineLevel="2" x14ac:dyDescent="0.2">
      <c r="A64" t="s">
        <v>71</v>
      </c>
      <c r="B64">
        <v>39907</v>
      </c>
      <c r="C64">
        <v>39917</v>
      </c>
      <c r="D64" t="s">
        <v>68</v>
      </c>
      <c r="E64" s="1">
        <v>-28122.89</v>
      </c>
    </row>
    <row r="65" spans="1:9" outlineLevel="1" collapsed="1" x14ac:dyDescent="0.2">
      <c r="B65" s="59" t="s">
        <v>88</v>
      </c>
      <c r="E65" s="1">
        <f>SUBTOTAL(9,E62:E64)</f>
        <v>286461.37</v>
      </c>
    </row>
    <row r="66" spans="1:9" hidden="1" outlineLevel="2" x14ac:dyDescent="0.2">
      <c r="A66" t="s">
        <v>70</v>
      </c>
      <c r="B66">
        <v>39908</v>
      </c>
      <c r="C66">
        <v>39908</v>
      </c>
      <c r="D66" t="s">
        <v>64</v>
      </c>
      <c r="E66" s="1">
        <v>35489425.100000001</v>
      </c>
    </row>
    <row r="67" spans="1:9" hidden="1" outlineLevel="2" x14ac:dyDescent="0.2">
      <c r="A67" t="s">
        <v>70</v>
      </c>
      <c r="B67">
        <v>39908</v>
      </c>
      <c r="C67">
        <v>39938</v>
      </c>
      <c r="D67" t="s">
        <v>222</v>
      </c>
      <c r="E67" s="1">
        <v>5026585.92</v>
      </c>
      <c r="I67" s="6"/>
    </row>
    <row r="68" spans="1:9" hidden="1" outlineLevel="2" x14ac:dyDescent="0.2">
      <c r="A68" t="s">
        <v>70</v>
      </c>
      <c r="B68">
        <v>39908</v>
      </c>
      <c r="C68">
        <v>39928</v>
      </c>
      <c r="D68" t="s">
        <v>219</v>
      </c>
      <c r="E68" s="1">
        <v>12730230.41</v>
      </c>
      <c r="I68" s="6"/>
    </row>
    <row r="69" spans="1:9" hidden="1" outlineLevel="2" x14ac:dyDescent="0.2">
      <c r="A69" t="s">
        <v>71</v>
      </c>
      <c r="B69">
        <v>39908</v>
      </c>
      <c r="C69">
        <v>39908</v>
      </c>
      <c r="D69" t="s">
        <v>64</v>
      </c>
      <c r="E69" s="1">
        <v>36354825.710000001</v>
      </c>
    </row>
    <row r="70" spans="1:9" hidden="1" outlineLevel="2" x14ac:dyDescent="0.2">
      <c r="A70" t="s">
        <v>71</v>
      </c>
      <c r="B70">
        <v>39908</v>
      </c>
      <c r="C70">
        <v>39918</v>
      </c>
      <c r="D70" t="s">
        <v>231</v>
      </c>
      <c r="E70" s="1">
        <v>-9966.41</v>
      </c>
    </row>
    <row r="71" spans="1:9" outlineLevel="1" collapsed="1" x14ac:dyDescent="0.2">
      <c r="B71" s="59" t="s">
        <v>89</v>
      </c>
      <c r="E71" s="1">
        <f>SUBTOTAL(9,E66:E70)</f>
        <v>89591100.730000019</v>
      </c>
    </row>
    <row r="72" spans="1:9" hidden="1" outlineLevel="2" x14ac:dyDescent="0.2">
      <c r="A72" t="s">
        <v>70</v>
      </c>
      <c r="B72">
        <v>39909</v>
      </c>
      <c r="C72">
        <v>39909</v>
      </c>
      <c r="D72" t="s">
        <v>66</v>
      </c>
      <c r="E72" s="1">
        <v>6842.57</v>
      </c>
    </row>
    <row r="73" spans="1:9" outlineLevel="1" collapsed="1" x14ac:dyDescent="0.2">
      <c r="B73" s="59" t="s">
        <v>233</v>
      </c>
      <c r="E73" s="1">
        <f>SUBTOTAL(9,E72:E72)</f>
        <v>6842.57</v>
      </c>
    </row>
    <row r="74" spans="1:9" outlineLevel="1" x14ac:dyDescent="0.2">
      <c r="B74" s="59" t="s">
        <v>90</v>
      </c>
      <c r="E74" s="1">
        <f>SUBTOTAL(9,E2:E73)</f>
        <v>140128799.04999998</v>
      </c>
    </row>
    <row r="76" spans="1:9" ht="15" x14ac:dyDescent="0.25">
      <c r="E76" s="83">
        <v>-140128799.05000001</v>
      </c>
    </row>
  </sheetData>
  <sortState ref="A2:E72">
    <sortCondition ref="B2:B72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8"/>
  <sheetViews>
    <sheetView workbookViewId="0">
      <pane ySplit="1" topLeftCell="A377" activePane="bottomLeft" state="frozen"/>
      <selection pane="bottomLeft" activeCell="F688" sqref="F688"/>
    </sheetView>
  </sheetViews>
  <sheetFormatPr defaultRowHeight="15" outlineLevelRow="2" x14ac:dyDescent="0.25"/>
  <cols>
    <col min="1" max="1" width="29.7109375" style="83" bestFit="1" customWidth="1"/>
    <col min="2" max="2" width="38.85546875" style="83" bestFit="1" customWidth="1"/>
    <col min="3" max="3" width="38.140625" style="83" bestFit="1" customWidth="1"/>
    <col min="4" max="4" width="5" style="83" bestFit="1" customWidth="1"/>
    <col min="5" max="5" width="16.5703125" style="82" bestFit="1" customWidth="1"/>
    <col min="6" max="16384" width="9.140625" style="83"/>
  </cols>
  <sheetData>
    <row r="1" spans="1:5" s="80" customFormat="1" x14ac:dyDescent="0.25">
      <c r="A1" s="78" t="s">
        <v>256</v>
      </c>
      <c r="B1" s="78" t="s">
        <v>257</v>
      </c>
      <c r="C1" s="78" t="s">
        <v>258</v>
      </c>
      <c r="D1" s="78"/>
      <c r="E1" s="79" t="s">
        <v>259</v>
      </c>
    </row>
    <row r="2" spans="1:5" hidden="1" outlineLevel="2" x14ac:dyDescent="0.25">
      <c r="A2" s="81" t="s">
        <v>70</v>
      </c>
      <c r="B2" s="81" t="s">
        <v>124</v>
      </c>
      <c r="C2" s="81" t="s">
        <v>260</v>
      </c>
      <c r="D2" s="81"/>
      <c r="E2" s="82">
        <v>142209.73000000001</v>
      </c>
    </row>
    <row r="3" spans="1:5" hidden="1" outlineLevel="2" x14ac:dyDescent="0.25">
      <c r="A3" s="81" t="s">
        <v>70</v>
      </c>
      <c r="B3" s="81" t="s">
        <v>124</v>
      </c>
      <c r="C3" s="81" t="s">
        <v>260</v>
      </c>
      <c r="D3" s="81"/>
      <c r="E3" s="82">
        <v>114175.53</v>
      </c>
    </row>
    <row r="4" spans="1:5" hidden="1" outlineLevel="2" x14ac:dyDescent="0.25">
      <c r="A4" s="81" t="s">
        <v>70</v>
      </c>
      <c r="B4" s="81" t="s">
        <v>124</v>
      </c>
      <c r="C4" s="81" t="s">
        <v>261</v>
      </c>
      <c r="D4" s="81"/>
      <c r="E4" s="82">
        <v>384829.49</v>
      </c>
    </row>
    <row r="5" spans="1:5" hidden="1" outlineLevel="2" x14ac:dyDescent="0.25">
      <c r="A5" s="81" t="s">
        <v>70</v>
      </c>
      <c r="B5" s="81" t="s">
        <v>124</v>
      </c>
      <c r="C5" s="81" t="s">
        <v>261</v>
      </c>
      <c r="D5" s="81"/>
      <c r="E5" s="82">
        <v>3200.3</v>
      </c>
    </row>
    <row r="6" spans="1:5" hidden="1" outlineLevel="2" x14ac:dyDescent="0.25">
      <c r="A6" s="81" t="s">
        <v>70</v>
      </c>
      <c r="B6" s="81" t="s">
        <v>124</v>
      </c>
      <c r="C6" s="81" t="s">
        <v>262</v>
      </c>
      <c r="D6" s="81"/>
      <c r="E6" s="82">
        <v>29589.97</v>
      </c>
    </row>
    <row r="7" spans="1:5" hidden="1" outlineLevel="2" x14ac:dyDescent="0.25">
      <c r="A7" s="81" t="s">
        <v>70</v>
      </c>
      <c r="B7" s="81" t="s">
        <v>124</v>
      </c>
      <c r="C7" s="81" t="s">
        <v>263</v>
      </c>
      <c r="D7" s="81"/>
      <c r="E7" s="82">
        <v>27144.89</v>
      </c>
    </row>
    <row r="8" spans="1:5" hidden="1" outlineLevel="2" x14ac:dyDescent="0.25">
      <c r="A8" s="81" t="s">
        <v>70</v>
      </c>
      <c r="B8" s="81" t="s">
        <v>124</v>
      </c>
      <c r="C8" s="81" t="s">
        <v>264</v>
      </c>
      <c r="D8" s="81"/>
      <c r="E8" s="82">
        <v>11773.06</v>
      </c>
    </row>
    <row r="9" spans="1:5" hidden="1" outlineLevel="2" x14ac:dyDescent="0.25">
      <c r="A9" s="81" t="s">
        <v>70</v>
      </c>
      <c r="B9" s="81" t="s">
        <v>124</v>
      </c>
      <c r="C9" s="81" t="s">
        <v>265</v>
      </c>
      <c r="D9" s="81"/>
      <c r="E9" s="82">
        <v>56605.8</v>
      </c>
    </row>
    <row r="10" spans="1:5" hidden="1" outlineLevel="2" x14ac:dyDescent="0.25">
      <c r="A10" s="81" t="s">
        <v>70</v>
      </c>
      <c r="B10" s="81" t="s">
        <v>124</v>
      </c>
      <c r="C10" s="81" t="s">
        <v>265</v>
      </c>
      <c r="D10" s="81"/>
      <c r="E10" s="82">
        <v>11062.26</v>
      </c>
    </row>
    <row r="11" spans="1:5" hidden="1" outlineLevel="2" x14ac:dyDescent="0.25">
      <c r="A11" s="81" t="s">
        <v>70</v>
      </c>
      <c r="B11" s="81" t="s">
        <v>124</v>
      </c>
      <c r="C11" s="81" t="s">
        <v>266</v>
      </c>
      <c r="D11" s="81"/>
      <c r="E11" s="82">
        <v>9668.42</v>
      </c>
    </row>
    <row r="12" spans="1:5" hidden="1" outlineLevel="2" x14ac:dyDescent="0.25">
      <c r="A12" s="81" t="s">
        <v>70</v>
      </c>
      <c r="B12" s="81" t="s">
        <v>124</v>
      </c>
      <c r="C12" s="81" t="s">
        <v>267</v>
      </c>
      <c r="D12" s="81"/>
      <c r="E12" s="82">
        <v>48094.03</v>
      </c>
    </row>
    <row r="13" spans="1:5" hidden="1" outlineLevel="2" x14ac:dyDescent="0.25">
      <c r="A13" s="81" t="s">
        <v>70</v>
      </c>
      <c r="B13" s="81" t="s">
        <v>124</v>
      </c>
      <c r="C13" s="81" t="s">
        <v>268</v>
      </c>
      <c r="D13" s="81"/>
      <c r="E13" s="82">
        <v>1653.48</v>
      </c>
    </row>
    <row r="14" spans="1:5" hidden="1" outlineLevel="2" x14ac:dyDescent="0.25">
      <c r="A14" s="81" t="s">
        <v>70</v>
      </c>
      <c r="B14" s="81" t="s">
        <v>124</v>
      </c>
      <c r="C14" s="81" t="s">
        <v>269</v>
      </c>
      <c r="D14" s="81"/>
      <c r="E14" s="82">
        <v>1070.5899999999999</v>
      </c>
    </row>
    <row r="15" spans="1:5" hidden="1" outlineLevel="2" x14ac:dyDescent="0.25">
      <c r="A15" s="81" t="s">
        <v>70</v>
      </c>
      <c r="B15" s="81" t="s">
        <v>124</v>
      </c>
      <c r="C15" s="81" t="s">
        <v>270</v>
      </c>
      <c r="D15" s="81"/>
      <c r="E15" s="82">
        <v>10656.59</v>
      </c>
    </row>
    <row r="16" spans="1:5" hidden="1" outlineLevel="2" x14ac:dyDescent="0.25">
      <c r="A16" s="81" t="s">
        <v>70</v>
      </c>
      <c r="B16" s="81" t="s">
        <v>124</v>
      </c>
      <c r="C16" s="81" t="s">
        <v>271</v>
      </c>
      <c r="D16" s="81"/>
      <c r="E16" s="82">
        <v>78589.429999999993</v>
      </c>
    </row>
    <row r="17" spans="1:5" hidden="1" outlineLevel="2" x14ac:dyDescent="0.25">
      <c r="A17" s="81" t="s">
        <v>70</v>
      </c>
      <c r="B17" s="81" t="s">
        <v>124</v>
      </c>
      <c r="C17" s="81" t="s">
        <v>271</v>
      </c>
      <c r="D17" s="81"/>
      <c r="E17" s="82">
        <v>17277.95</v>
      </c>
    </row>
    <row r="18" spans="1:5" hidden="1" outlineLevel="2" x14ac:dyDescent="0.25">
      <c r="A18" s="81" t="s">
        <v>70</v>
      </c>
      <c r="B18" s="81" t="s">
        <v>124</v>
      </c>
      <c r="C18" s="81" t="s">
        <v>271</v>
      </c>
      <c r="D18" s="81"/>
      <c r="E18" s="82">
        <v>5559.05</v>
      </c>
    </row>
    <row r="19" spans="1:5" hidden="1" outlineLevel="2" x14ac:dyDescent="0.25">
      <c r="A19" s="81" t="s">
        <v>70</v>
      </c>
      <c r="B19" s="81" t="s">
        <v>124</v>
      </c>
      <c r="C19" s="81" t="s">
        <v>271</v>
      </c>
      <c r="D19" s="81"/>
      <c r="E19" s="82">
        <v>985.05</v>
      </c>
    </row>
    <row r="20" spans="1:5" hidden="1" outlineLevel="2" x14ac:dyDescent="0.25">
      <c r="A20" s="81" t="s">
        <v>70</v>
      </c>
      <c r="B20" s="81" t="s">
        <v>124</v>
      </c>
      <c r="C20" s="81" t="s">
        <v>272</v>
      </c>
      <c r="D20" s="81"/>
      <c r="E20" s="82">
        <v>390962.51</v>
      </c>
    </row>
    <row r="21" spans="1:5" hidden="1" outlineLevel="2" x14ac:dyDescent="0.25">
      <c r="A21" s="81" t="s">
        <v>70</v>
      </c>
      <c r="B21" s="81" t="s">
        <v>124</v>
      </c>
      <c r="C21" s="81" t="s">
        <v>272</v>
      </c>
      <c r="D21" s="81"/>
      <c r="E21" s="82">
        <v>69052.289999999994</v>
      </c>
    </row>
    <row r="22" spans="1:5" hidden="1" outlineLevel="2" x14ac:dyDescent="0.25">
      <c r="A22" s="81" t="s">
        <v>70</v>
      </c>
      <c r="B22" s="81" t="s">
        <v>124</v>
      </c>
      <c r="C22" s="81" t="s">
        <v>272</v>
      </c>
      <c r="D22" s="81"/>
      <c r="E22" s="82">
        <v>24175.88</v>
      </c>
    </row>
    <row r="23" spans="1:5" outlineLevel="1" collapsed="1" x14ac:dyDescent="0.25">
      <c r="A23" s="81"/>
      <c r="B23" s="84" t="s">
        <v>131</v>
      </c>
      <c r="C23" s="81"/>
      <c r="D23" s="81"/>
      <c r="E23" s="82">
        <f>SUBTOTAL(9,E2:E22)</f>
        <v>1438336.3</v>
      </c>
    </row>
    <row r="24" spans="1:5" hidden="1" outlineLevel="2" x14ac:dyDescent="0.25">
      <c r="A24" s="81" t="s">
        <v>70</v>
      </c>
      <c r="B24" s="81" t="s">
        <v>273</v>
      </c>
      <c r="C24" s="81" t="s">
        <v>274</v>
      </c>
      <c r="D24" s="81"/>
      <c r="E24" s="82">
        <v>9087899.9199999999</v>
      </c>
    </row>
    <row r="25" spans="1:5" hidden="1" outlineLevel="2" x14ac:dyDescent="0.25">
      <c r="A25" s="81" t="s">
        <v>70</v>
      </c>
      <c r="B25" s="81" t="s">
        <v>273</v>
      </c>
      <c r="C25" s="81" t="s">
        <v>274</v>
      </c>
      <c r="D25" s="81"/>
      <c r="E25" s="82">
        <v>54127.38</v>
      </c>
    </row>
    <row r="26" spans="1:5" hidden="1" outlineLevel="2" x14ac:dyDescent="0.25">
      <c r="A26" s="81" t="s">
        <v>70</v>
      </c>
      <c r="B26" s="81" t="s">
        <v>273</v>
      </c>
      <c r="C26" s="81" t="s">
        <v>274</v>
      </c>
      <c r="D26" s="81"/>
      <c r="E26" s="82">
        <v>45114.67</v>
      </c>
    </row>
    <row r="27" spans="1:5" outlineLevel="1" collapsed="1" x14ac:dyDescent="0.25">
      <c r="A27" s="81"/>
      <c r="B27" s="84" t="s">
        <v>275</v>
      </c>
      <c r="C27" s="81"/>
      <c r="D27" s="81"/>
      <c r="E27" s="82">
        <f>SUBTOTAL(9,E24:E26)</f>
        <v>9187141.9700000007</v>
      </c>
    </row>
    <row r="28" spans="1:5" hidden="1" outlineLevel="2" x14ac:dyDescent="0.25">
      <c r="A28" s="81" t="s">
        <v>70</v>
      </c>
      <c r="B28" s="81" t="s">
        <v>133</v>
      </c>
      <c r="C28" s="81" t="s">
        <v>276</v>
      </c>
      <c r="D28" s="81"/>
      <c r="E28" s="82">
        <v>7097.23</v>
      </c>
    </row>
    <row r="29" spans="1:5" hidden="1" outlineLevel="2" x14ac:dyDescent="0.25">
      <c r="A29" s="81" t="s">
        <v>70</v>
      </c>
      <c r="B29" s="81" t="s">
        <v>133</v>
      </c>
      <c r="C29" s="81" t="s">
        <v>277</v>
      </c>
      <c r="D29" s="81"/>
      <c r="E29" s="82">
        <v>54983.02</v>
      </c>
    </row>
    <row r="30" spans="1:5" hidden="1" outlineLevel="2" x14ac:dyDescent="0.25">
      <c r="A30" s="81" t="s">
        <v>70</v>
      </c>
      <c r="B30" s="81" t="s">
        <v>133</v>
      </c>
      <c r="C30" s="81" t="s">
        <v>277</v>
      </c>
      <c r="D30" s="81"/>
      <c r="E30" s="82">
        <v>9449.56</v>
      </c>
    </row>
    <row r="31" spans="1:5" hidden="1" outlineLevel="2" x14ac:dyDescent="0.25">
      <c r="A31" s="81" t="s">
        <v>70</v>
      </c>
      <c r="B31" s="81" t="s">
        <v>133</v>
      </c>
      <c r="C31" s="81" t="s">
        <v>278</v>
      </c>
      <c r="D31" s="81"/>
      <c r="E31" s="82">
        <v>219289</v>
      </c>
    </row>
    <row r="32" spans="1:5" hidden="1" outlineLevel="2" x14ac:dyDescent="0.25">
      <c r="A32" s="81" t="s">
        <v>70</v>
      </c>
      <c r="B32" s="81" t="s">
        <v>133</v>
      </c>
      <c r="C32" s="81" t="s">
        <v>278</v>
      </c>
      <c r="D32" s="81"/>
      <c r="E32" s="82">
        <v>149591.1</v>
      </c>
    </row>
    <row r="33" spans="1:5" hidden="1" outlineLevel="2" x14ac:dyDescent="0.25">
      <c r="A33" s="81" t="s">
        <v>70</v>
      </c>
      <c r="B33" s="81" t="s">
        <v>133</v>
      </c>
      <c r="C33" s="81" t="s">
        <v>279</v>
      </c>
      <c r="D33" s="81"/>
      <c r="E33" s="82">
        <v>59854.03</v>
      </c>
    </row>
    <row r="34" spans="1:5" hidden="1" outlineLevel="2" x14ac:dyDescent="0.25">
      <c r="A34" s="81" t="s">
        <v>70</v>
      </c>
      <c r="B34" s="81" t="s">
        <v>133</v>
      </c>
      <c r="C34" s="81" t="s">
        <v>279</v>
      </c>
      <c r="D34" s="81"/>
      <c r="E34" s="82">
        <v>19036.52</v>
      </c>
    </row>
    <row r="35" spans="1:5" hidden="1" outlineLevel="2" x14ac:dyDescent="0.25">
      <c r="A35" s="81" t="s">
        <v>70</v>
      </c>
      <c r="B35" s="81" t="s">
        <v>133</v>
      </c>
      <c r="C35" s="81" t="s">
        <v>133</v>
      </c>
      <c r="D35" s="81"/>
      <c r="E35" s="82">
        <v>4961115.76</v>
      </c>
    </row>
    <row r="36" spans="1:5" hidden="1" outlineLevel="2" x14ac:dyDescent="0.25">
      <c r="A36" s="81" t="s">
        <v>70</v>
      </c>
      <c r="B36" s="81" t="s">
        <v>133</v>
      </c>
      <c r="C36" s="81" t="s">
        <v>133</v>
      </c>
      <c r="D36" s="81"/>
      <c r="E36" s="82">
        <v>845381.79</v>
      </c>
    </row>
    <row r="37" spans="1:5" hidden="1" outlineLevel="2" x14ac:dyDescent="0.25">
      <c r="A37" s="81" t="s">
        <v>70</v>
      </c>
      <c r="B37" s="81" t="s">
        <v>133</v>
      </c>
      <c r="C37" s="81" t="s">
        <v>133</v>
      </c>
      <c r="D37" s="81"/>
      <c r="E37" s="82">
        <v>777212.54</v>
      </c>
    </row>
    <row r="38" spans="1:5" hidden="1" outlineLevel="2" x14ac:dyDescent="0.25">
      <c r="A38" s="81" t="s">
        <v>70</v>
      </c>
      <c r="B38" s="81" t="s">
        <v>133</v>
      </c>
      <c r="C38" s="81" t="s">
        <v>133</v>
      </c>
      <c r="D38" s="81"/>
      <c r="E38" s="82">
        <v>500908.55</v>
      </c>
    </row>
    <row r="39" spans="1:5" hidden="1" outlineLevel="2" x14ac:dyDescent="0.25">
      <c r="A39" s="81" t="s">
        <v>70</v>
      </c>
      <c r="B39" s="81" t="s">
        <v>133</v>
      </c>
      <c r="C39" s="81" t="s">
        <v>133</v>
      </c>
      <c r="D39" s="81"/>
      <c r="E39" s="82">
        <v>413331.14</v>
      </c>
    </row>
    <row r="40" spans="1:5" hidden="1" outlineLevel="2" x14ac:dyDescent="0.25">
      <c r="A40" s="81" t="s">
        <v>70</v>
      </c>
      <c r="B40" s="81" t="s">
        <v>133</v>
      </c>
      <c r="C40" s="81" t="s">
        <v>133</v>
      </c>
      <c r="D40" s="81"/>
      <c r="E40" s="82">
        <v>242320.39</v>
      </c>
    </row>
    <row r="41" spans="1:5" hidden="1" outlineLevel="2" x14ac:dyDescent="0.25">
      <c r="A41" s="81" t="s">
        <v>70</v>
      </c>
      <c r="B41" s="81" t="s">
        <v>133</v>
      </c>
      <c r="C41" s="81" t="s">
        <v>133</v>
      </c>
      <c r="D41" s="81"/>
      <c r="E41" s="82">
        <v>183795.02</v>
      </c>
    </row>
    <row r="42" spans="1:5" hidden="1" outlineLevel="2" x14ac:dyDescent="0.25">
      <c r="A42" s="81" t="s">
        <v>70</v>
      </c>
      <c r="B42" s="81" t="s">
        <v>133</v>
      </c>
      <c r="C42" s="81" t="s">
        <v>133</v>
      </c>
      <c r="D42" s="81"/>
      <c r="E42" s="82">
        <v>87611.63</v>
      </c>
    </row>
    <row r="43" spans="1:5" hidden="1" outlineLevel="2" x14ac:dyDescent="0.25">
      <c r="A43" s="81" t="s">
        <v>70</v>
      </c>
      <c r="B43" s="81" t="s">
        <v>133</v>
      </c>
      <c r="C43" s="81" t="s">
        <v>133</v>
      </c>
      <c r="D43" s="81"/>
      <c r="E43" s="82">
        <v>85050.97</v>
      </c>
    </row>
    <row r="44" spans="1:5" hidden="1" outlineLevel="2" x14ac:dyDescent="0.25">
      <c r="A44" s="81" t="s">
        <v>70</v>
      </c>
      <c r="B44" s="81" t="s">
        <v>133</v>
      </c>
      <c r="C44" s="81" t="s">
        <v>133</v>
      </c>
      <c r="D44" s="81"/>
      <c r="E44" s="82">
        <v>56859.62</v>
      </c>
    </row>
    <row r="45" spans="1:5" hidden="1" outlineLevel="2" x14ac:dyDescent="0.25">
      <c r="A45" s="81" t="s">
        <v>70</v>
      </c>
      <c r="B45" s="81" t="s">
        <v>133</v>
      </c>
      <c r="C45" s="81" t="s">
        <v>133</v>
      </c>
      <c r="D45" s="81"/>
      <c r="E45" s="82">
        <v>39721.9</v>
      </c>
    </row>
    <row r="46" spans="1:5" hidden="1" outlineLevel="2" x14ac:dyDescent="0.25">
      <c r="A46" s="81" t="s">
        <v>70</v>
      </c>
      <c r="B46" s="81" t="s">
        <v>133</v>
      </c>
      <c r="C46" s="81" t="s">
        <v>133</v>
      </c>
      <c r="D46" s="81"/>
      <c r="E46" s="82">
        <v>32922.53</v>
      </c>
    </row>
    <row r="47" spans="1:5" hidden="1" outlineLevel="2" x14ac:dyDescent="0.25">
      <c r="A47" s="81" t="s">
        <v>70</v>
      </c>
      <c r="B47" s="81" t="s">
        <v>133</v>
      </c>
      <c r="C47" s="81" t="s">
        <v>133</v>
      </c>
      <c r="D47" s="81"/>
      <c r="E47" s="82">
        <v>8046.74</v>
      </c>
    </row>
    <row r="48" spans="1:5" hidden="1" outlineLevel="2" x14ac:dyDescent="0.25">
      <c r="A48" s="81" t="s">
        <v>70</v>
      </c>
      <c r="B48" s="81" t="s">
        <v>133</v>
      </c>
      <c r="C48" s="81" t="s">
        <v>133</v>
      </c>
      <c r="D48" s="81"/>
      <c r="E48" s="82">
        <v>7036.9</v>
      </c>
    </row>
    <row r="49" spans="1:5" hidden="1" outlineLevel="2" x14ac:dyDescent="0.25">
      <c r="A49" s="81" t="s">
        <v>70</v>
      </c>
      <c r="B49" s="81" t="s">
        <v>133</v>
      </c>
      <c r="C49" s="81" t="s">
        <v>133</v>
      </c>
      <c r="D49" s="81"/>
      <c r="E49" s="82">
        <v>23.93</v>
      </c>
    </row>
    <row r="50" spans="1:5" hidden="1" outlineLevel="2" x14ac:dyDescent="0.25">
      <c r="A50" s="81" t="s">
        <v>70</v>
      </c>
      <c r="B50" s="81" t="s">
        <v>133</v>
      </c>
      <c r="C50" s="81" t="s">
        <v>280</v>
      </c>
      <c r="D50" s="81"/>
      <c r="E50" s="82">
        <v>290848.71000000002</v>
      </c>
    </row>
    <row r="51" spans="1:5" hidden="1" outlineLevel="2" x14ac:dyDescent="0.25">
      <c r="A51" s="81" t="s">
        <v>70</v>
      </c>
      <c r="B51" s="81" t="s">
        <v>133</v>
      </c>
      <c r="C51" s="81" t="s">
        <v>280</v>
      </c>
      <c r="D51" s="81"/>
      <c r="E51" s="82">
        <v>57112.01</v>
      </c>
    </row>
    <row r="52" spans="1:5" hidden="1" outlineLevel="2" x14ac:dyDescent="0.25">
      <c r="A52" s="81" t="s">
        <v>70</v>
      </c>
      <c r="B52" s="81" t="s">
        <v>133</v>
      </c>
      <c r="C52" s="81" t="s">
        <v>281</v>
      </c>
      <c r="D52" s="81"/>
      <c r="E52" s="82">
        <v>14073.82</v>
      </c>
    </row>
    <row r="53" spans="1:5" hidden="1" outlineLevel="2" x14ac:dyDescent="0.25">
      <c r="A53" s="81" t="s">
        <v>70</v>
      </c>
      <c r="B53" s="81" t="s">
        <v>133</v>
      </c>
      <c r="C53" s="81" t="s">
        <v>282</v>
      </c>
      <c r="D53" s="81"/>
      <c r="E53" s="82">
        <v>52425.16</v>
      </c>
    </row>
    <row r="54" spans="1:5" hidden="1" outlineLevel="2" x14ac:dyDescent="0.25">
      <c r="A54" s="81" t="s">
        <v>70</v>
      </c>
      <c r="B54" s="81" t="s">
        <v>133</v>
      </c>
      <c r="C54" s="81" t="s">
        <v>282</v>
      </c>
      <c r="D54" s="81"/>
      <c r="E54" s="82">
        <v>8158.5</v>
      </c>
    </row>
    <row r="55" spans="1:5" outlineLevel="1" collapsed="1" x14ac:dyDescent="0.25">
      <c r="A55" s="81"/>
      <c r="B55" s="84" t="s">
        <v>143</v>
      </c>
      <c r="C55" s="81"/>
      <c r="D55" s="81"/>
      <c r="E55" s="82">
        <f>SUBTOTAL(9,E28:E54)</f>
        <v>9183258.0700000003</v>
      </c>
    </row>
    <row r="56" spans="1:5" hidden="1" outlineLevel="2" x14ac:dyDescent="0.25">
      <c r="A56" s="81" t="s">
        <v>70</v>
      </c>
      <c r="B56" s="81" t="s">
        <v>283</v>
      </c>
      <c r="C56" s="81" t="s">
        <v>284</v>
      </c>
      <c r="D56" s="81"/>
      <c r="E56" s="82">
        <v>2116.08</v>
      </c>
    </row>
    <row r="57" spans="1:5" outlineLevel="1" collapsed="1" x14ac:dyDescent="0.25">
      <c r="A57" s="81"/>
      <c r="B57" s="84" t="s">
        <v>285</v>
      </c>
      <c r="C57" s="81"/>
      <c r="D57" s="81"/>
      <c r="E57" s="82">
        <f>SUBTOTAL(9,E56:E56)</f>
        <v>2116.08</v>
      </c>
    </row>
    <row r="58" spans="1:5" hidden="1" outlineLevel="2" x14ac:dyDescent="0.25">
      <c r="A58" s="81" t="s">
        <v>70</v>
      </c>
      <c r="B58" s="81" t="s">
        <v>286</v>
      </c>
      <c r="C58" s="81" t="s">
        <v>287</v>
      </c>
      <c r="D58" s="81"/>
      <c r="E58" s="82">
        <v>30405.61</v>
      </c>
    </row>
    <row r="59" spans="1:5" hidden="1" outlineLevel="2" x14ac:dyDescent="0.25">
      <c r="A59" s="81" t="s">
        <v>70</v>
      </c>
      <c r="B59" s="81" t="s">
        <v>286</v>
      </c>
      <c r="C59" s="81" t="s">
        <v>287</v>
      </c>
      <c r="D59" s="81"/>
      <c r="E59" s="82">
        <v>1418.86</v>
      </c>
    </row>
    <row r="60" spans="1:5" outlineLevel="1" collapsed="1" x14ac:dyDescent="0.25">
      <c r="A60" s="81"/>
      <c r="B60" s="84" t="s">
        <v>288</v>
      </c>
      <c r="C60" s="81"/>
      <c r="D60" s="81"/>
      <c r="E60" s="82">
        <f>SUBTOTAL(9,E58:E59)</f>
        <v>31824.47</v>
      </c>
    </row>
    <row r="61" spans="1:5" hidden="1" outlineLevel="2" x14ac:dyDescent="0.25">
      <c r="A61" s="81" t="s">
        <v>70</v>
      </c>
      <c r="B61" s="81" t="s">
        <v>144</v>
      </c>
      <c r="C61" s="81" t="s">
        <v>289</v>
      </c>
      <c r="D61" s="81"/>
      <c r="E61" s="82">
        <v>18954.18</v>
      </c>
    </row>
    <row r="62" spans="1:5" hidden="1" outlineLevel="2" x14ac:dyDescent="0.25">
      <c r="A62" s="81" t="s">
        <v>70</v>
      </c>
      <c r="B62" s="81" t="s">
        <v>144</v>
      </c>
      <c r="C62" s="81" t="s">
        <v>289</v>
      </c>
      <c r="D62" s="81"/>
      <c r="E62" s="82">
        <v>17258.37</v>
      </c>
    </row>
    <row r="63" spans="1:5" hidden="1" outlineLevel="2" x14ac:dyDescent="0.25">
      <c r="A63" s="81" t="s">
        <v>70</v>
      </c>
      <c r="B63" s="81" t="s">
        <v>144</v>
      </c>
      <c r="C63" s="81" t="s">
        <v>290</v>
      </c>
      <c r="D63" s="81"/>
      <c r="E63" s="82">
        <v>107559.54</v>
      </c>
    </row>
    <row r="64" spans="1:5" hidden="1" outlineLevel="2" x14ac:dyDescent="0.25">
      <c r="A64" s="81" t="s">
        <v>70</v>
      </c>
      <c r="B64" s="81" t="s">
        <v>144</v>
      </c>
      <c r="C64" s="81" t="s">
        <v>290</v>
      </c>
      <c r="D64" s="81"/>
      <c r="E64" s="82">
        <v>53390.27</v>
      </c>
    </row>
    <row r="65" spans="1:5" hidden="1" outlineLevel="2" x14ac:dyDescent="0.25">
      <c r="A65" s="81" t="s">
        <v>70</v>
      </c>
      <c r="B65" s="81" t="s">
        <v>144</v>
      </c>
      <c r="C65" s="81" t="s">
        <v>290</v>
      </c>
      <c r="D65" s="81"/>
      <c r="E65" s="82">
        <v>37861.82</v>
      </c>
    </row>
    <row r="66" spans="1:5" hidden="1" outlineLevel="2" x14ac:dyDescent="0.25">
      <c r="A66" s="81" t="s">
        <v>70</v>
      </c>
      <c r="B66" s="81" t="s">
        <v>144</v>
      </c>
      <c r="C66" s="81" t="s">
        <v>290</v>
      </c>
      <c r="D66" s="81"/>
      <c r="E66" s="82">
        <v>24930.95</v>
      </c>
    </row>
    <row r="67" spans="1:5" hidden="1" outlineLevel="2" x14ac:dyDescent="0.25">
      <c r="A67" s="81" t="s">
        <v>70</v>
      </c>
      <c r="B67" s="81" t="s">
        <v>144</v>
      </c>
      <c r="C67" s="81" t="s">
        <v>290</v>
      </c>
      <c r="D67" s="81"/>
      <c r="E67" s="82">
        <v>13656.94</v>
      </c>
    </row>
    <row r="68" spans="1:5" hidden="1" outlineLevel="2" x14ac:dyDescent="0.25">
      <c r="A68" s="81" t="s">
        <v>70</v>
      </c>
      <c r="B68" s="81" t="s">
        <v>144</v>
      </c>
      <c r="C68" s="81" t="s">
        <v>290</v>
      </c>
      <c r="D68" s="81"/>
      <c r="E68" s="82">
        <v>11963.35</v>
      </c>
    </row>
    <row r="69" spans="1:5" hidden="1" outlineLevel="2" x14ac:dyDescent="0.25">
      <c r="A69" s="81" t="s">
        <v>70</v>
      </c>
      <c r="B69" s="81" t="s">
        <v>144</v>
      </c>
      <c r="C69" s="81" t="s">
        <v>291</v>
      </c>
      <c r="D69" s="81"/>
      <c r="E69" s="82">
        <v>9594.73</v>
      </c>
    </row>
    <row r="70" spans="1:5" hidden="1" outlineLevel="2" x14ac:dyDescent="0.25">
      <c r="A70" s="81" t="s">
        <v>70</v>
      </c>
      <c r="B70" s="81" t="s">
        <v>144</v>
      </c>
      <c r="C70" s="81" t="s">
        <v>291</v>
      </c>
      <c r="D70" s="81"/>
      <c r="E70" s="82">
        <v>6493.55</v>
      </c>
    </row>
    <row r="71" spans="1:5" hidden="1" outlineLevel="2" x14ac:dyDescent="0.25">
      <c r="A71" s="81" t="s">
        <v>70</v>
      </c>
      <c r="B71" s="81" t="s">
        <v>144</v>
      </c>
      <c r="C71" s="81" t="s">
        <v>291</v>
      </c>
      <c r="D71" s="81"/>
      <c r="E71" s="82">
        <v>6329.94</v>
      </c>
    </row>
    <row r="72" spans="1:5" hidden="1" outlineLevel="2" x14ac:dyDescent="0.25">
      <c r="A72" s="81" t="s">
        <v>70</v>
      </c>
      <c r="B72" s="81" t="s">
        <v>144</v>
      </c>
      <c r="C72" s="81" t="s">
        <v>292</v>
      </c>
      <c r="D72" s="81"/>
      <c r="E72" s="82">
        <v>24466.26</v>
      </c>
    </row>
    <row r="73" spans="1:5" hidden="1" outlineLevel="2" x14ac:dyDescent="0.25">
      <c r="A73" s="81" t="s">
        <v>70</v>
      </c>
      <c r="B73" s="81" t="s">
        <v>144</v>
      </c>
      <c r="C73" s="81" t="s">
        <v>292</v>
      </c>
      <c r="D73" s="81"/>
      <c r="E73" s="82">
        <v>8014.65</v>
      </c>
    </row>
    <row r="74" spans="1:5" hidden="1" outlineLevel="2" x14ac:dyDescent="0.25">
      <c r="A74" s="81" t="s">
        <v>70</v>
      </c>
      <c r="B74" s="81" t="s">
        <v>144</v>
      </c>
      <c r="C74" s="81" t="s">
        <v>292</v>
      </c>
      <c r="D74" s="81"/>
      <c r="E74" s="82">
        <v>4967.0600000000004</v>
      </c>
    </row>
    <row r="75" spans="1:5" hidden="1" outlineLevel="2" x14ac:dyDescent="0.25">
      <c r="A75" s="81" t="s">
        <v>70</v>
      </c>
      <c r="B75" s="81" t="s">
        <v>144</v>
      </c>
      <c r="C75" s="81" t="s">
        <v>292</v>
      </c>
      <c r="D75" s="81"/>
      <c r="E75" s="82">
        <v>1035.6199999999999</v>
      </c>
    </row>
    <row r="76" spans="1:5" hidden="1" outlineLevel="2" x14ac:dyDescent="0.25">
      <c r="A76" s="81" t="s">
        <v>70</v>
      </c>
      <c r="B76" s="81" t="s">
        <v>144</v>
      </c>
      <c r="C76" s="81" t="s">
        <v>293</v>
      </c>
      <c r="D76" s="81"/>
      <c r="E76" s="82">
        <v>7469.88</v>
      </c>
    </row>
    <row r="77" spans="1:5" hidden="1" outlineLevel="2" x14ac:dyDescent="0.25">
      <c r="A77" s="81" t="s">
        <v>70</v>
      </c>
      <c r="B77" s="81" t="s">
        <v>144</v>
      </c>
      <c r="C77" s="81" t="s">
        <v>293</v>
      </c>
      <c r="D77" s="81"/>
      <c r="E77" s="82">
        <v>1253.8599999999999</v>
      </c>
    </row>
    <row r="78" spans="1:5" hidden="1" outlineLevel="2" x14ac:dyDescent="0.25">
      <c r="A78" s="81" t="s">
        <v>70</v>
      </c>
      <c r="B78" s="81" t="s">
        <v>144</v>
      </c>
      <c r="C78" s="81" t="s">
        <v>294</v>
      </c>
      <c r="D78" s="81"/>
      <c r="E78" s="82">
        <v>895469.39</v>
      </c>
    </row>
    <row r="79" spans="1:5" hidden="1" outlineLevel="2" x14ac:dyDescent="0.25">
      <c r="A79" s="81" t="s">
        <v>70</v>
      </c>
      <c r="B79" s="81" t="s">
        <v>144</v>
      </c>
      <c r="C79" s="81" t="s">
        <v>295</v>
      </c>
      <c r="D79" s="81"/>
      <c r="E79" s="82">
        <v>1035.5999999999999</v>
      </c>
    </row>
    <row r="80" spans="1:5" hidden="1" outlineLevel="2" x14ac:dyDescent="0.25">
      <c r="A80" s="81" t="s">
        <v>70</v>
      </c>
      <c r="B80" s="81" t="s">
        <v>144</v>
      </c>
      <c r="C80" s="81" t="s">
        <v>296</v>
      </c>
      <c r="D80" s="81"/>
      <c r="E80" s="82">
        <v>506946.98</v>
      </c>
    </row>
    <row r="81" spans="1:5" hidden="1" outlineLevel="2" x14ac:dyDescent="0.25">
      <c r="A81" s="81" t="s">
        <v>70</v>
      </c>
      <c r="B81" s="81" t="s">
        <v>144</v>
      </c>
      <c r="C81" s="81" t="s">
        <v>296</v>
      </c>
      <c r="D81" s="81"/>
      <c r="E81" s="82">
        <v>150794.38</v>
      </c>
    </row>
    <row r="82" spans="1:5" hidden="1" outlineLevel="2" x14ac:dyDescent="0.25">
      <c r="A82" s="81" t="s">
        <v>70</v>
      </c>
      <c r="B82" s="81" t="s">
        <v>144</v>
      </c>
      <c r="C82" s="81" t="s">
        <v>296</v>
      </c>
      <c r="D82" s="81"/>
      <c r="E82" s="82">
        <v>135441.44</v>
      </c>
    </row>
    <row r="83" spans="1:5" hidden="1" outlineLevel="2" x14ac:dyDescent="0.25">
      <c r="A83" s="81" t="s">
        <v>70</v>
      </c>
      <c r="B83" s="81" t="s">
        <v>144</v>
      </c>
      <c r="C83" s="81" t="s">
        <v>296</v>
      </c>
      <c r="D83" s="81"/>
      <c r="E83" s="82">
        <v>68740.070000000007</v>
      </c>
    </row>
    <row r="84" spans="1:5" hidden="1" outlineLevel="2" x14ac:dyDescent="0.25">
      <c r="A84" s="81" t="s">
        <v>70</v>
      </c>
      <c r="B84" s="81" t="s">
        <v>144</v>
      </c>
      <c r="C84" s="81" t="s">
        <v>296</v>
      </c>
      <c r="D84" s="81"/>
      <c r="E84" s="82">
        <v>49680.39</v>
      </c>
    </row>
    <row r="85" spans="1:5" hidden="1" outlineLevel="2" x14ac:dyDescent="0.25">
      <c r="A85" s="81" t="s">
        <v>70</v>
      </c>
      <c r="B85" s="81" t="s">
        <v>144</v>
      </c>
      <c r="C85" s="81" t="s">
        <v>296</v>
      </c>
      <c r="D85" s="81"/>
      <c r="E85" s="82">
        <v>45945.75</v>
      </c>
    </row>
    <row r="86" spans="1:5" hidden="1" outlineLevel="2" x14ac:dyDescent="0.25">
      <c r="A86" s="81" t="s">
        <v>70</v>
      </c>
      <c r="B86" s="81" t="s">
        <v>144</v>
      </c>
      <c r="C86" s="81" t="s">
        <v>296</v>
      </c>
      <c r="D86" s="81"/>
      <c r="E86" s="82">
        <v>25925.95</v>
      </c>
    </row>
    <row r="87" spans="1:5" hidden="1" outlineLevel="2" x14ac:dyDescent="0.25">
      <c r="A87" s="81" t="s">
        <v>70</v>
      </c>
      <c r="B87" s="81" t="s">
        <v>144</v>
      </c>
      <c r="C87" s="81" t="s">
        <v>296</v>
      </c>
      <c r="D87" s="81"/>
      <c r="E87" s="82">
        <v>25525.38</v>
      </c>
    </row>
    <row r="88" spans="1:5" hidden="1" outlineLevel="2" x14ac:dyDescent="0.25">
      <c r="A88" s="81" t="s">
        <v>70</v>
      </c>
      <c r="B88" s="81" t="s">
        <v>144</v>
      </c>
      <c r="C88" s="81" t="s">
        <v>296</v>
      </c>
      <c r="D88" s="81"/>
      <c r="E88" s="82">
        <v>18543.849999999999</v>
      </c>
    </row>
    <row r="89" spans="1:5" hidden="1" outlineLevel="2" x14ac:dyDescent="0.25">
      <c r="A89" s="81" t="s">
        <v>70</v>
      </c>
      <c r="B89" s="81" t="s">
        <v>144</v>
      </c>
      <c r="C89" s="81" t="s">
        <v>296</v>
      </c>
      <c r="D89" s="81"/>
      <c r="E89" s="82">
        <v>17692.14</v>
      </c>
    </row>
    <row r="90" spans="1:5" hidden="1" outlineLevel="2" x14ac:dyDescent="0.25">
      <c r="A90" s="81" t="s">
        <v>70</v>
      </c>
      <c r="B90" s="81" t="s">
        <v>144</v>
      </c>
      <c r="C90" s="81" t="s">
        <v>296</v>
      </c>
      <c r="D90" s="81"/>
      <c r="E90" s="82">
        <v>16305.15</v>
      </c>
    </row>
    <row r="91" spans="1:5" hidden="1" outlineLevel="2" x14ac:dyDescent="0.25">
      <c r="A91" s="81" t="s">
        <v>70</v>
      </c>
      <c r="B91" s="81" t="s">
        <v>144</v>
      </c>
      <c r="C91" s="81" t="s">
        <v>296</v>
      </c>
      <c r="D91" s="81"/>
      <c r="E91" s="82">
        <v>12856.78</v>
      </c>
    </row>
    <row r="92" spans="1:5" hidden="1" outlineLevel="2" x14ac:dyDescent="0.25">
      <c r="A92" s="81" t="s">
        <v>70</v>
      </c>
      <c r="B92" s="81" t="s">
        <v>144</v>
      </c>
      <c r="C92" s="81" t="s">
        <v>296</v>
      </c>
      <c r="D92" s="81"/>
      <c r="E92" s="82">
        <v>10800.77</v>
      </c>
    </row>
    <row r="93" spans="1:5" hidden="1" outlineLevel="2" x14ac:dyDescent="0.25">
      <c r="A93" s="81" t="s">
        <v>70</v>
      </c>
      <c r="B93" s="81" t="s">
        <v>144</v>
      </c>
      <c r="C93" s="81" t="s">
        <v>296</v>
      </c>
      <c r="D93" s="81"/>
      <c r="E93" s="82">
        <v>7985.73</v>
      </c>
    </row>
    <row r="94" spans="1:5" hidden="1" outlineLevel="2" x14ac:dyDescent="0.25">
      <c r="A94" s="81" t="s">
        <v>70</v>
      </c>
      <c r="B94" s="81" t="s">
        <v>144</v>
      </c>
      <c r="C94" s="81" t="s">
        <v>296</v>
      </c>
      <c r="D94" s="81"/>
      <c r="E94" s="82">
        <v>3864.66</v>
      </c>
    </row>
    <row r="95" spans="1:5" hidden="1" outlineLevel="2" x14ac:dyDescent="0.25">
      <c r="A95" s="81" t="s">
        <v>70</v>
      </c>
      <c r="B95" s="81" t="s">
        <v>144</v>
      </c>
      <c r="C95" s="81" t="s">
        <v>296</v>
      </c>
      <c r="D95" s="81"/>
      <c r="E95" s="82">
        <v>2320.13</v>
      </c>
    </row>
    <row r="96" spans="1:5" hidden="1" outlineLevel="2" x14ac:dyDescent="0.25">
      <c r="A96" s="81" t="s">
        <v>70</v>
      </c>
      <c r="B96" s="81" t="s">
        <v>144</v>
      </c>
      <c r="C96" s="81" t="s">
        <v>297</v>
      </c>
      <c r="D96" s="81"/>
      <c r="E96" s="82">
        <v>8185.85</v>
      </c>
    </row>
    <row r="97" spans="1:5" hidden="1" outlineLevel="2" x14ac:dyDescent="0.25">
      <c r="A97" s="81" t="s">
        <v>70</v>
      </c>
      <c r="B97" s="81" t="s">
        <v>144</v>
      </c>
      <c r="C97" s="81" t="s">
        <v>298</v>
      </c>
      <c r="D97" s="81"/>
      <c r="E97" s="82">
        <v>91071.8</v>
      </c>
    </row>
    <row r="98" spans="1:5" hidden="1" outlineLevel="2" x14ac:dyDescent="0.25">
      <c r="A98" s="81" t="s">
        <v>70</v>
      </c>
      <c r="B98" s="81" t="s">
        <v>144</v>
      </c>
      <c r="C98" s="81" t="s">
        <v>298</v>
      </c>
      <c r="D98" s="81"/>
      <c r="E98" s="82">
        <v>36699.42</v>
      </c>
    </row>
    <row r="99" spans="1:5" hidden="1" outlineLevel="2" x14ac:dyDescent="0.25">
      <c r="A99" s="81" t="s">
        <v>70</v>
      </c>
      <c r="B99" s="81" t="s">
        <v>144</v>
      </c>
      <c r="C99" s="81" t="s">
        <v>298</v>
      </c>
      <c r="D99" s="81"/>
      <c r="E99" s="82">
        <v>30577.45</v>
      </c>
    </row>
    <row r="100" spans="1:5" hidden="1" outlineLevel="2" x14ac:dyDescent="0.25">
      <c r="A100" s="81" t="s">
        <v>70</v>
      </c>
      <c r="B100" s="81" t="s">
        <v>144</v>
      </c>
      <c r="C100" s="81" t="s">
        <v>298</v>
      </c>
      <c r="D100" s="81"/>
      <c r="E100" s="82">
        <v>3495.69</v>
      </c>
    </row>
    <row r="101" spans="1:5" hidden="1" outlineLevel="2" x14ac:dyDescent="0.25">
      <c r="A101" s="81" t="s">
        <v>70</v>
      </c>
      <c r="B101" s="81" t="s">
        <v>144</v>
      </c>
      <c r="C101" s="81" t="s">
        <v>298</v>
      </c>
      <c r="D101" s="81"/>
      <c r="E101" s="82">
        <v>3254.11</v>
      </c>
    </row>
    <row r="102" spans="1:5" hidden="1" outlineLevel="2" x14ac:dyDescent="0.25">
      <c r="A102" s="81" t="s">
        <v>70</v>
      </c>
      <c r="B102" s="81" t="s">
        <v>144</v>
      </c>
      <c r="C102" s="81" t="s">
        <v>298</v>
      </c>
      <c r="D102" s="81"/>
      <c r="E102" s="82">
        <v>1978.02</v>
      </c>
    </row>
    <row r="103" spans="1:5" hidden="1" outlineLevel="2" x14ac:dyDescent="0.25">
      <c r="A103" s="81" t="s">
        <v>70</v>
      </c>
      <c r="B103" s="81" t="s">
        <v>144</v>
      </c>
      <c r="C103" s="81" t="s">
        <v>298</v>
      </c>
      <c r="D103" s="81"/>
      <c r="E103" s="82">
        <v>1346.01</v>
      </c>
    </row>
    <row r="104" spans="1:5" hidden="1" outlineLevel="2" x14ac:dyDescent="0.25">
      <c r="A104" s="81" t="s">
        <v>70</v>
      </c>
      <c r="B104" s="81" t="s">
        <v>144</v>
      </c>
      <c r="C104" s="81" t="s">
        <v>299</v>
      </c>
      <c r="D104" s="81"/>
      <c r="E104" s="82">
        <v>61165.72</v>
      </c>
    </row>
    <row r="105" spans="1:5" hidden="1" outlineLevel="2" x14ac:dyDescent="0.25">
      <c r="A105" s="81" t="s">
        <v>70</v>
      </c>
      <c r="B105" s="81" t="s">
        <v>144</v>
      </c>
      <c r="C105" s="81" t="s">
        <v>299</v>
      </c>
      <c r="D105" s="81"/>
      <c r="E105" s="82">
        <v>41362.81</v>
      </c>
    </row>
    <row r="106" spans="1:5" hidden="1" outlineLevel="2" x14ac:dyDescent="0.25">
      <c r="A106" s="81" t="s">
        <v>70</v>
      </c>
      <c r="B106" s="81" t="s">
        <v>144</v>
      </c>
      <c r="C106" s="81" t="s">
        <v>299</v>
      </c>
      <c r="D106" s="81"/>
      <c r="E106" s="82">
        <v>21270.82</v>
      </c>
    </row>
    <row r="107" spans="1:5" hidden="1" outlineLevel="2" x14ac:dyDescent="0.25">
      <c r="A107" s="81" t="s">
        <v>70</v>
      </c>
      <c r="B107" s="81" t="s">
        <v>144</v>
      </c>
      <c r="C107" s="81" t="s">
        <v>299</v>
      </c>
      <c r="D107" s="81"/>
      <c r="E107" s="82">
        <v>16723.84</v>
      </c>
    </row>
    <row r="108" spans="1:5" hidden="1" outlineLevel="2" x14ac:dyDescent="0.25">
      <c r="A108" s="81" t="s">
        <v>70</v>
      </c>
      <c r="B108" s="81" t="s">
        <v>144</v>
      </c>
      <c r="C108" s="81" t="s">
        <v>299</v>
      </c>
      <c r="D108" s="81"/>
      <c r="E108" s="82">
        <v>14609.19</v>
      </c>
    </row>
    <row r="109" spans="1:5" hidden="1" outlineLevel="2" x14ac:dyDescent="0.25">
      <c r="A109" s="81" t="s">
        <v>70</v>
      </c>
      <c r="B109" s="81" t="s">
        <v>144</v>
      </c>
      <c r="C109" s="81" t="s">
        <v>299</v>
      </c>
      <c r="D109" s="81"/>
      <c r="E109" s="82">
        <v>10622.38</v>
      </c>
    </row>
    <row r="110" spans="1:5" hidden="1" outlineLevel="2" x14ac:dyDescent="0.25">
      <c r="A110" s="81" t="s">
        <v>70</v>
      </c>
      <c r="B110" s="81" t="s">
        <v>144</v>
      </c>
      <c r="C110" s="81" t="s">
        <v>299</v>
      </c>
      <c r="D110" s="81"/>
      <c r="E110" s="82">
        <v>3277.42</v>
      </c>
    </row>
    <row r="111" spans="1:5" hidden="1" outlineLevel="2" x14ac:dyDescent="0.25">
      <c r="A111" s="81" t="s">
        <v>70</v>
      </c>
      <c r="B111" s="81" t="s">
        <v>144</v>
      </c>
      <c r="C111" s="81" t="s">
        <v>300</v>
      </c>
      <c r="D111" s="81"/>
      <c r="E111" s="82">
        <v>5053.5600000000004</v>
      </c>
    </row>
    <row r="112" spans="1:5" hidden="1" outlineLevel="2" x14ac:dyDescent="0.25">
      <c r="A112" s="81" t="s">
        <v>70</v>
      </c>
      <c r="B112" s="81" t="s">
        <v>144</v>
      </c>
      <c r="C112" s="81" t="s">
        <v>300</v>
      </c>
      <c r="D112" s="81"/>
      <c r="E112" s="82">
        <v>3211.34</v>
      </c>
    </row>
    <row r="113" spans="1:5" hidden="1" outlineLevel="2" x14ac:dyDescent="0.25">
      <c r="A113" s="81" t="s">
        <v>70</v>
      </c>
      <c r="B113" s="81" t="s">
        <v>144</v>
      </c>
      <c r="C113" s="81" t="s">
        <v>301</v>
      </c>
      <c r="D113" s="81"/>
      <c r="E113" s="82">
        <v>95622.23</v>
      </c>
    </row>
    <row r="114" spans="1:5" hidden="1" outlineLevel="2" x14ac:dyDescent="0.25">
      <c r="A114" s="81" t="s">
        <v>70</v>
      </c>
      <c r="B114" s="81" t="s">
        <v>144</v>
      </c>
      <c r="C114" s="81" t="s">
        <v>301</v>
      </c>
      <c r="D114" s="81"/>
      <c r="E114" s="82">
        <v>35906.74</v>
      </c>
    </row>
    <row r="115" spans="1:5" hidden="1" outlineLevel="2" x14ac:dyDescent="0.25">
      <c r="A115" s="81" t="s">
        <v>70</v>
      </c>
      <c r="B115" s="81" t="s">
        <v>144</v>
      </c>
      <c r="C115" s="81" t="s">
        <v>301</v>
      </c>
      <c r="D115" s="81"/>
      <c r="E115" s="82">
        <v>4986.04</v>
      </c>
    </row>
    <row r="116" spans="1:5" hidden="1" outlineLevel="2" x14ac:dyDescent="0.25">
      <c r="A116" s="81" t="s">
        <v>70</v>
      </c>
      <c r="B116" s="81" t="s">
        <v>144</v>
      </c>
      <c r="C116" s="81" t="s">
        <v>302</v>
      </c>
      <c r="D116" s="81"/>
      <c r="E116" s="82">
        <v>476.42</v>
      </c>
    </row>
    <row r="117" spans="1:5" hidden="1" outlineLevel="2" x14ac:dyDescent="0.25">
      <c r="A117" s="81" t="s">
        <v>70</v>
      </c>
      <c r="B117" s="81" t="s">
        <v>144</v>
      </c>
      <c r="C117" s="81" t="s">
        <v>303</v>
      </c>
      <c r="D117" s="81"/>
      <c r="E117" s="82">
        <v>33346.910000000003</v>
      </c>
    </row>
    <row r="118" spans="1:5" hidden="1" outlineLevel="2" x14ac:dyDescent="0.25">
      <c r="A118" s="81" t="s">
        <v>70</v>
      </c>
      <c r="B118" s="81" t="s">
        <v>144</v>
      </c>
      <c r="C118" s="81" t="s">
        <v>303</v>
      </c>
      <c r="D118" s="81"/>
      <c r="E118" s="82">
        <v>4091.39</v>
      </c>
    </row>
    <row r="119" spans="1:5" hidden="1" outlineLevel="2" x14ac:dyDescent="0.25">
      <c r="A119" s="81" t="s">
        <v>70</v>
      </c>
      <c r="B119" s="81" t="s">
        <v>144</v>
      </c>
      <c r="C119" s="81" t="s">
        <v>304</v>
      </c>
      <c r="D119" s="81"/>
      <c r="E119" s="82">
        <v>21418.86</v>
      </c>
    </row>
    <row r="120" spans="1:5" hidden="1" outlineLevel="2" x14ac:dyDescent="0.25">
      <c r="A120" s="81" t="s">
        <v>70</v>
      </c>
      <c r="B120" s="81" t="s">
        <v>144</v>
      </c>
      <c r="C120" s="81" t="s">
        <v>304</v>
      </c>
      <c r="D120" s="81"/>
      <c r="E120" s="82">
        <v>14189.34</v>
      </c>
    </row>
    <row r="121" spans="1:5" hidden="1" outlineLevel="2" x14ac:dyDescent="0.25">
      <c r="A121" s="81" t="s">
        <v>70</v>
      </c>
      <c r="B121" s="81" t="s">
        <v>144</v>
      </c>
      <c r="C121" s="81" t="s">
        <v>305</v>
      </c>
      <c r="D121" s="81"/>
      <c r="E121" s="82">
        <v>1909.12</v>
      </c>
    </row>
    <row r="122" spans="1:5" hidden="1" outlineLevel="2" x14ac:dyDescent="0.25">
      <c r="A122" s="81" t="s">
        <v>70</v>
      </c>
      <c r="B122" s="81" t="s">
        <v>144</v>
      </c>
      <c r="C122" s="81" t="s">
        <v>306</v>
      </c>
      <c r="D122" s="81"/>
      <c r="E122" s="82">
        <v>6342.89</v>
      </c>
    </row>
    <row r="123" spans="1:5" hidden="1" outlineLevel="2" x14ac:dyDescent="0.25">
      <c r="A123" s="81" t="s">
        <v>70</v>
      </c>
      <c r="B123" s="81" t="s">
        <v>144</v>
      </c>
      <c r="C123" s="81" t="s">
        <v>306</v>
      </c>
      <c r="D123" s="81"/>
      <c r="E123" s="82">
        <v>4927.6099999999997</v>
      </c>
    </row>
    <row r="124" spans="1:5" hidden="1" outlineLevel="2" x14ac:dyDescent="0.25">
      <c r="A124" s="81" t="s">
        <v>70</v>
      </c>
      <c r="B124" s="81" t="s">
        <v>144</v>
      </c>
      <c r="C124" s="81" t="s">
        <v>306</v>
      </c>
      <c r="D124" s="81"/>
      <c r="E124" s="82">
        <v>956.56</v>
      </c>
    </row>
    <row r="125" spans="1:5" hidden="1" outlineLevel="2" x14ac:dyDescent="0.25">
      <c r="A125" s="81" t="s">
        <v>70</v>
      </c>
      <c r="B125" s="81" t="s">
        <v>144</v>
      </c>
      <c r="C125" s="81" t="s">
        <v>307</v>
      </c>
      <c r="D125" s="81"/>
      <c r="E125" s="82">
        <v>478604.4</v>
      </c>
    </row>
    <row r="126" spans="1:5" hidden="1" outlineLevel="2" x14ac:dyDescent="0.25">
      <c r="A126" s="81" t="s">
        <v>70</v>
      </c>
      <c r="B126" s="81" t="s">
        <v>144</v>
      </c>
      <c r="C126" s="81" t="s">
        <v>307</v>
      </c>
      <c r="D126" s="81"/>
      <c r="E126" s="82">
        <v>156274.14000000001</v>
      </c>
    </row>
    <row r="127" spans="1:5" hidden="1" outlineLevel="2" x14ac:dyDescent="0.25">
      <c r="A127" s="81" t="s">
        <v>70</v>
      </c>
      <c r="B127" s="81" t="s">
        <v>144</v>
      </c>
      <c r="C127" s="81" t="s">
        <v>307</v>
      </c>
      <c r="D127" s="81"/>
      <c r="E127" s="82">
        <v>32958.71</v>
      </c>
    </row>
    <row r="128" spans="1:5" hidden="1" outlineLevel="2" x14ac:dyDescent="0.25">
      <c r="A128" s="81" t="s">
        <v>70</v>
      </c>
      <c r="B128" s="81" t="s">
        <v>144</v>
      </c>
      <c r="C128" s="81" t="s">
        <v>307</v>
      </c>
      <c r="D128" s="81"/>
      <c r="E128" s="82">
        <v>894.49</v>
      </c>
    </row>
    <row r="129" spans="1:5" hidden="1" outlineLevel="2" x14ac:dyDescent="0.25">
      <c r="A129" s="81" t="s">
        <v>70</v>
      </c>
      <c r="B129" s="81" t="s">
        <v>144</v>
      </c>
      <c r="C129" s="81" t="s">
        <v>308</v>
      </c>
      <c r="D129" s="81"/>
      <c r="E129" s="82">
        <v>160226.54</v>
      </c>
    </row>
    <row r="130" spans="1:5" hidden="1" outlineLevel="2" x14ac:dyDescent="0.25">
      <c r="A130" s="81" t="s">
        <v>70</v>
      </c>
      <c r="B130" s="81" t="s">
        <v>144</v>
      </c>
      <c r="C130" s="81" t="s">
        <v>308</v>
      </c>
      <c r="D130" s="81"/>
      <c r="E130" s="82">
        <v>155595.92000000001</v>
      </c>
    </row>
    <row r="131" spans="1:5" hidden="1" outlineLevel="2" x14ac:dyDescent="0.25">
      <c r="A131" s="81" t="s">
        <v>70</v>
      </c>
      <c r="B131" s="81" t="s">
        <v>144</v>
      </c>
      <c r="C131" s="81" t="s">
        <v>308</v>
      </c>
      <c r="D131" s="81"/>
      <c r="E131" s="82">
        <v>13503.88</v>
      </c>
    </row>
    <row r="132" spans="1:5" hidden="1" outlineLevel="2" x14ac:dyDescent="0.25">
      <c r="A132" s="81" t="s">
        <v>70</v>
      </c>
      <c r="B132" s="81" t="s">
        <v>144</v>
      </c>
      <c r="C132" s="81" t="s">
        <v>308</v>
      </c>
      <c r="D132" s="81"/>
      <c r="E132" s="82">
        <v>4654.92</v>
      </c>
    </row>
    <row r="133" spans="1:5" hidden="1" outlineLevel="2" x14ac:dyDescent="0.25">
      <c r="A133" s="81" t="s">
        <v>70</v>
      </c>
      <c r="B133" s="81" t="s">
        <v>144</v>
      </c>
      <c r="C133" s="81" t="s">
        <v>308</v>
      </c>
      <c r="D133" s="81"/>
      <c r="E133" s="82">
        <v>3666.76</v>
      </c>
    </row>
    <row r="134" spans="1:5" hidden="1" outlineLevel="2" x14ac:dyDescent="0.25">
      <c r="A134" s="81" t="s">
        <v>70</v>
      </c>
      <c r="B134" s="81" t="s">
        <v>144</v>
      </c>
      <c r="C134" s="81" t="s">
        <v>308</v>
      </c>
      <c r="D134" s="81"/>
      <c r="E134" s="82">
        <v>2324.8000000000002</v>
      </c>
    </row>
    <row r="135" spans="1:5" hidden="1" outlineLevel="2" x14ac:dyDescent="0.25">
      <c r="A135" s="81" t="s">
        <v>70</v>
      </c>
      <c r="B135" s="81" t="s">
        <v>144</v>
      </c>
      <c r="C135" s="81" t="s">
        <v>309</v>
      </c>
      <c r="D135" s="81"/>
      <c r="E135" s="82">
        <v>17190.21</v>
      </c>
    </row>
    <row r="136" spans="1:5" hidden="1" outlineLevel="2" x14ac:dyDescent="0.25">
      <c r="A136" s="81" t="s">
        <v>70</v>
      </c>
      <c r="B136" s="81" t="s">
        <v>144</v>
      </c>
      <c r="C136" s="81" t="s">
        <v>309</v>
      </c>
      <c r="D136" s="81"/>
      <c r="E136" s="82">
        <v>5680.59</v>
      </c>
    </row>
    <row r="137" spans="1:5" hidden="1" outlineLevel="2" x14ac:dyDescent="0.25">
      <c r="A137" s="81" t="s">
        <v>70</v>
      </c>
      <c r="B137" s="81" t="s">
        <v>144</v>
      </c>
      <c r="C137" s="81" t="s">
        <v>310</v>
      </c>
      <c r="D137" s="81"/>
      <c r="E137" s="82">
        <v>8134.21</v>
      </c>
    </row>
    <row r="138" spans="1:5" hidden="1" outlineLevel="2" x14ac:dyDescent="0.25">
      <c r="A138" s="81" t="s">
        <v>70</v>
      </c>
      <c r="B138" s="81" t="s">
        <v>144</v>
      </c>
      <c r="C138" s="81" t="s">
        <v>310</v>
      </c>
      <c r="D138" s="81"/>
      <c r="E138" s="82">
        <v>3938.93</v>
      </c>
    </row>
    <row r="139" spans="1:5" hidden="1" outlineLevel="2" x14ac:dyDescent="0.25">
      <c r="A139" s="81" t="s">
        <v>70</v>
      </c>
      <c r="B139" s="81" t="s">
        <v>144</v>
      </c>
      <c r="C139" s="81" t="s">
        <v>310</v>
      </c>
      <c r="D139" s="81"/>
      <c r="E139" s="82">
        <v>3574.08</v>
      </c>
    </row>
    <row r="140" spans="1:5" hidden="1" outlineLevel="2" x14ac:dyDescent="0.25">
      <c r="A140" s="81" t="s">
        <v>70</v>
      </c>
      <c r="B140" s="81" t="s">
        <v>144</v>
      </c>
      <c r="C140" s="81" t="s">
        <v>310</v>
      </c>
      <c r="D140" s="81"/>
      <c r="E140" s="82">
        <v>2164.02</v>
      </c>
    </row>
    <row r="141" spans="1:5" hidden="1" outlineLevel="2" x14ac:dyDescent="0.25">
      <c r="A141" s="81" t="s">
        <v>70</v>
      </c>
      <c r="B141" s="81" t="s">
        <v>144</v>
      </c>
      <c r="C141" s="81" t="s">
        <v>311</v>
      </c>
      <c r="D141" s="81"/>
      <c r="E141" s="82">
        <v>31833.5</v>
      </c>
    </row>
    <row r="142" spans="1:5" hidden="1" outlineLevel="2" x14ac:dyDescent="0.25">
      <c r="A142" s="81" t="s">
        <v>70</v>
      </c>
      <c r="B142" s="81" t="s">
        <v>144</v>
      </c>
      <c r="C142" s="81" t="s">
        <v>311</v>
      </c>
      <c r="D142" s="81"/>
      <c r="E142" s="82">
        <v>8125.28</v>
      </c>
    </row>
    <row r="143" spans="1:5" hidden="1" outlineLevel="2" x14ac:dyDescent="0.25">
      <c r="A143" s="81" t="s">
        <v>70</v>
      </c>
      <c r="B143" s="81" t="s">
        <v>144</v>
      </c>
      <c r="C143" s="81" t="s">
        <v>311</v>
      </c>
      <c r="D143" s="81"/>
      <c r="E143" s="82">
        <v>6189.09</v>
      </c>
    </row>
    <row r="144" spans="1:5" hidden="1" outlineLevel="2" x14ac:dyDescent="0.25">
      <c r="A144" s="81" t="s">
        <v>70</v>
      </c>
      <c r="B144" s="81" t="s">
        <v>144</v>
      </c>
      <c r="C144" s="81" t="s">
        <v>312</v>
      </c>
      <c r="D144" s="81"/>
      <c r="E144" s="82">
        <v>9277.57</v>
      </c>
    </row>
    <row r="145" spans="1:5" hidden="1" outlineLevel="2" x14ac:dyDescent="0.25">
      <c r="A145" s="81" t="s">
        <v>70</v>
      </c>
      <c r="B145" s="81" t="s">
        <v>144</v>
      </c>
      <c r="C145" s="81" t="s">
        <v>312</v>
      </c>
      <c r="D145" s="81"/>
      <c r="E145" s="82">
        <v>4019.22</v>
      </c>
    </row>
    <row r="146" spans="1:5" hidden="1" outlineLevel="2" x14ac:dyDescent="0.25">
      <c r="A146" s="81" t="s">
        <v>70</v>
      </c>
      <c r="B146" s="81" t="s">
        <v>144</v>
      </c>
      <c r="C146" s="81" t="s">
        <v>312</v>
      </c>
      <c r="D146" s="81"/>
      <c r="E146" s="82">
        <v>1323.74</v>
      </c>
    </row>
    <row r="147" spans="1:5" hidden="1" outlineLevel="2" x14ac:dyDescent="0.25">
      <c r="A147" s="81" t="s">
        <v>70</v>
      </c>
      <c r="B147" s="81" t="s">
        <v>144</v>
      </c>
      <c r="C147" s="81" t="s">
        <v>313</v>
      </c>
      <c r="D147" s="81"/>
      <c r="E147" s="82">
        <v>83310.75</v>
      </c>
    </row>
    <row r="148" spans="1:5" hidden="1" outlineLevel="2" x14ac:dyDescent="0.25">
      <c r="A148" s="81" t="s">
        <v>70</v>
      </c>
      <c r="B148" s="81" t="s">
        <v>144</v>
      </c>
      <c r="C148" s="81" t="s">
        <v>314</v>
      </c>
      <c r="D148" s="81"/>
      <c r="E148" s="82">
        <v>-10.85</v>
      </c>
    </row>
    <row r="149" spans="1:5" hidden="1" outlineLevel="2" x14ac:dyDescent="0.25">
      <c r="A149" s="81" t="s">
        <v>70</v>
      </c>
      <c r="B149" s="81" t="s">
        <v>144</v>
      </c>
      <c r="C149" s="81" t="s">
        <v>315</v>
      </c>
      <c r="D149" s="81"/>
      <c r="E149" s="82">
        <v>62433.47</v>
      </c>
    </row>
    <row r="150" spans="1:5" hidden="1" outlineLevel="2" x14ac:dyDescent="0.25">
      <c r="A150" s="81" t="s">
        <v>70</v>
      </c>
      <c r="B150" s="81" t="s">
        <v>144</v>
      </c>
      <c r="C150" s="81" t="s">
        <v>316</v>
      </c>
      <c r="D150" s="81"/>
      <c r="E150" s="82">
        <v>211.73</v>
      </c>
    </row>
    <row r="151" spans="1:5" hidden="1" outlineLevel="2" x14ac:dyDescent="0.25">
      <c r="A151" s="81" t="s">
        <v>70</v>
      </c>
      <c r="B151" s="81" t="s">
        <v>144</v>
      </c>
      <c r="C151" s="81" t="s">
        <v>317</v>
      </c>
      <c r="D151" s="81"/>
      <c r="E151" s="82">
        <v>4837.4799999999996</v>
      </c>
    </row>
    <row r="152" spans="1:5" hidden="1" outlineLevel="2" x14ac:dyDescent="0.25">
      <c r="A152" s="81" t="s">
        <v>70</v>
      </c>
      <c r="B152" s="81" t="s">
        <v>144</v>
      </c>
      <c r="C152" s="81" t="s">
        <v>317</v>
      </c>
      <c r="D152" s="81"/>
      <c r="E152" s="82">
        <v>847.08</v>
      </c>
    </row>
    <row r="153" spans="1:5" hidden="1" outlineLevel="2" x14ac:dyDescent="0.25">
      <c r="A153" s="81" t="s">
        <v>70</v>
      </c>
      <c r="B153" s="81" t="s">
        <v>144</v>
      </c>
      <c r="C153" s="81" t="s">
        <v>318</v>
      </c>
      <c r="D153" s="81"/>
      <c r="E153" s="82">
        <v>175413.15</v>
      </c>
    </row>
    <row r="154" spans="1:5" hidden="1" outlineLevel="2" x14ac:dyDescent="0.25">
      <c r="A154" s="81" t="s">
        <v>70</v>
      </c>
      <c r="B154" s="81" t="s">
        <v>144</v>
      </c>
      <c r="C154" s="81" t="s">
        <v>318</v>
      </c>
      <c r="D154" s="81"/>
      <c r="E154" s="82">
        <v>61165.72</v>
      </c>
    </row>
    <row r="155" spans="1:5" hidden="1" outlineLevel="2" x14ac:dyDescent="0.25">
      <c r="A155" s="81" t="s">
        <v>70</v>
      </c>
      <c r="B155" s="81" t="s">
        <v>144</v>
      </c>
      <c r="C155" s="81" t="s">
        <v>318</v>
      </c>
      <c r="D155" s="81"/>
      <c r="E155" s="82">
        <v>44253.81</v>
      </c>
    </row>
    <row r="156" spans="1:5" hidden="1" outlineLevel="2" x14ac:dyDescent="0.25">
      <c r="A156" s="81" t="s">
        <v>70</v>
      </c>
      <c r="B156" s="81" t="s">
        <v>144</v>
      </c>
      <c r="C156" s="81" t="s">
        <v>318</v>
      </c>
      <c r="D156" s="81"/>
      <c r="E156" s="82">
        <v>39713.01</v>
      </c>
    </row>
    <row r="157" spans="1:5" hidden="1" outlineLevel="2" x14ac:dyDescent="0.25">
      <c r="A157" s="81" t="s">
        <v>70</v>
      </c>
      <c r="B157" s="81" t="s">
        <v>144</v>
      </c>
      <c r="C157" s="81" t="s">
        <v>318</v>
      </c>
      <c r="D157" s="81"/>
      <c r="E157" s="82">
        <v>13384.8</v>
      </c>
    </row>
    <row r="158" spans="1:5" hidden="1" outlineLevel="2" x14ac:dyDescent="0.25">
      <c r="A158" s="81" t="s">
        <v>70</v>
      </c>
      <c r="B158" s="81" t="s">
        <v>144</v>
      </c>
      <c r="C158" s="81" t="s">
        <v>318</v>
      </c>
      <c r="D158" s="81"/>
      <c r="E158" s="82">
        <v>13127.29</v>
      </c>
    </row>
    <row r="159" spans="1:5" hidden="1" outlineLevel="2" x14ac:dyDescent="0.25">
      <c r="A159" s="81" t="s">
        <v>70</v>
      </c>
      <c r="B159" s="81" t="s">
        <v>144</v>
      </c>
      <c r="C159" s="81" t="s">
        <v>318</v>
      </c>
      <c r="D159" s="81"/>
      <c r="E159" s="82">
        <v>12411</v>
      </c>
    </row>
    <row r="160" spans="1:5" hidden="1" outlineLevel="2" x14ac:dyDescent="0.25">
      <c r="A160" s="81" t="s">
        <v>70</v>
      </c>
      <c r="B160" s="81" t="s">
        <v>144</v>
      </c>
      <c r="C160" s="81" t="s">
        <v>318</v>
      </c>
      <c r="D160" s="81"/>
      <c r="E160" s="82">
        <v>5061.3100000000004</v>
      </c>
    </row>
    <row r="161" spans="1:5" hidden="1" outlineLevel="2" x14ac:dyDescent="0.25">
      <c r="A161" s="81" t="s">
        <v>70</v>
      </c>
      <c r="B161" s="81" t="s">
        <v>144</v>
      </c>
      <c r="C161" s="81" t="s">
        <v>318</v>
      </c>
      <c r="D161" s="81"/>
      <c r="E161" s="82">
        <v>4947.12</v>
      </c>
    </row>
    <row r="162" spans="1:5" hidden="1" outlineLevel="2" x14ac:dyDescent="0.25">
      <c r="A162" s="81" t="s">
        <v>70</v>
      </c>
      <c r="B162" s="81" t="s">
        <v>144</v>
      </c>
      <c r="C162" s="81" t="s">
        <v>318</v>
      </c>
      <c r="D162" s="81"/>
      <c r="E162" s="82">
        <v>3956.04</v>
      </c>
    </row>
    <row r="163" spans="1:5" hidden="1" outlineLevel="2" x14ac:dyDescent="0.25">
      <c r="A163" s="81" t="s">
        <v>70</v>
      </c>
      <c r="B163" s="81" t="s">
        <v>144</v>
      </c>
      <c r="C163" s="81" t="s">
        <v>318</v>
      </c>
      <c r="D163" s="81"/>
      <c r="E163" s="82">
        <v>2057.4699999999998</v>
      </c>
    </row>
    <row r="164" spans="1:5" hidden="1" outlineLevel="2" x14ac:dyDescent="0.25">
      <c r="A164" s="81" t="s">
        <v>70</v>
      </c>
      <c r="B164" s="81" t="s">
        <v>144</v>
      </c>
      <c r="C164" s="81" t="s">
        <v>318</v>
      </c>
      <c r="D164" s="81"/>
      <c r="E164" s="82">
        <v>1923.86</v>
      </c>
    </row>
    <row r="165" spans="1:5" hidden="1" outlineLevel="2" x14ac:dyDescent="0.25">
      <c r="A165" s="81" t="s">
        <v>70</v>
      </c>
      <c r="B165" s="81" t="s">
        <v>144</v>
      </c>
      <c r="C165" s="81" t="s">
        <v>319</v>
      </c>
      <c r="D165" s="81"/>
      <c r="E165" s="82">
        <v>5242.13</v>
      </c>
    </row>
    <row r="166" spans="1:5" hidden="1" outlineLevel="2" x14ac:dyDescent="0.25">
      <c r="A166" s="81" t="s">
        <v>70</v>
      </c>
      <c r="B166" s="81" t="s">
        <v>144</v>
      </c>
      <c r="C166" s="81" t="s">
        <v>319</v>
      </c>
      <c r="D166" s="81"/>
      <c r="E166" s="82">
        <v>2665.11</v>
      </c>
    </row>
    <row r="167" spans="1:5" hidden="1" outlineLevel="2" x14ac:dyDescent="0.25">
      <c r="A167" s="81" t="s">
        <v>70</v>
      </c>
      <c r="B167" s="81" t="s">
        <v>144</v>
      </c>
      <c r="C167" s="81" t="s">
        <v>320</v>
      </c>
      <c r="D167" s="81"/>
      <c r="E167" s="82">
        <v>12883.82</v>
      </c>
    </row>
    <row r="168" spans="1:5" hidden="1" outlineLevel="2" x14ac:dyDescent="0.25">
      <c r="A168" s="81" t="s">
        <v>70</v>
      </c>
      <c r="B168" s="81" t="s">
        <v>144</v>
      </c>
      <c r="C168" s="81" t="s">
        <v>320</v>
      </c>
      <c r="D168" s="81"/>
      <c r="E168" s="82">
        <v>12053.94</v>
      </c>
    </row>
    <row r="169" spans="1:5" hidden="1" outlineLevel="2" x14ac:dyDescent="0.25">
      <c r="A169" s="81" t="s">
        <v>70</v>
      </c>
      <c r="B169" s="81" t="s">
        <v>144</v>
      </c>
      <c r="C169" s="81" t="s">
        <v>320</v>
      </c>
      <c r="D169" s="81"/>
      <c r="E169" s="82">
        <v>5504.03</v>
      </c>
    </row>
    <row r="170" spans="1:5" hidden="1" outlineLevel="2" x14ac:dyDescent="0.25">
      <c r="A170" s="81" t="s">
        <v>70</v>
      </c>
      <c r="B170" s="81" t="s">
        <v>144</v>
      </c>
      <c r="C170" s="81" t="s">
        <v>320</v>
      </c>
      <c r="D170" s="81"/>
      <c r="E170" s="82">
        <v>5051.1400000000003</v>
      </c>
    </row>
    <row r="171" spans="1:5" hidden="1" outlineLevel="2" x14ac:dyDescent="0.25">
      <c r="A171" s="81" t="s">
        <v>70</v>
      </c>
      <c r="B171" s="81" t="s">
        <v>144</v>
      </c>
      <c r="C171" s="81" t="s">
        <v>320</v>
      </c>
      <c r="D171" s="81"/>
      <c r="E171" s="82">
        <v>2951.69</v>
      </c>
    </row>
    <row r="172" spans="1:5" hidden="1" outlineLevel="2" x14ac:dyDescent="0.25">
      <c r="A172" s="81" t="s">
        <v>70</v>
      </c>
      <c r="B172" s="81" t="s">
        <v>144</v>
      </c>
      <c r="C172" s="81" t="s">
        <v>320</v>
      </c>
      <c r="D172" s="81"/>
      <c r="E172" s="82">
        <v>1544.14</v>
      </c>
    </row>
    <row r="173" spans="1:5" hidden="1" outlineLevel="2" x14ac:dyDescent="0.25">
      <c r="A173" s="81" t="s">
        <v>70</v>
      </c>
      <c r="B173" s="81" t="s">
        <v>144</v>
      </c>
      <c r="C173" s="81" t="s">
        <v>321</v>
      </c>
      <c r="D173" s="81"/>
      <c r="E173" s="82">
        <v>3738.73</v>
      </c>
    </row>
    <row r="174" spans="1:5" hidden="1" outlineLevel="2" x14ac:dyDescent="0.25">
      <c r="A174" s="81" t="s">
        <v>70</v>
      </c>
      <c r="B174" s="81" t="s">
        <v>144</v>
      </c>
      <c r="C174" s="81" t="s">
        <v>322</v>
      </c>
      <c r="D174" s="81"/>
      <c r="E174" s="82">
        <v>10484.23</v>
      </c>
    </row>
    <row r="175" spans="1:5" hidden="1" outlineLevel="2" x14ac:dyDescent="0.25">
      <c r="A175" s="81" t="s">
        <v>70</v>
      </c>
      <c r="B175" s="81" t="s">
        <v>144</v>
      </c>
      <c r="C175" s="81" t="s">
        <v>322</v>
      </c>
      <c r="D175" s="81"/>
      <c r="E175" s="82">
        <v>1680.17</v>
      </c>
    </row>
    <row r="176" spans="1:5" hidden="1" outlineLevel="2" x14ac:dyDescent="0.25">
      <c r="A176" s="81" t="s">
        <v>70</v>
      </c>
      <c r="B176" s="81" t="s">
        <v>144</v>
      </c>
      <c r="C176" s="81" t="s">
        <v>323</v>
      </c>
      <c r="D176" s="81"/>
      <c r="E176" s="82">
        <v>889544.05</v>
      </c>
    </row>
    <row r="177" spans="1:5" hidden="1" outlineLevel="2" x14ac:dyDescent="0.25">
      <c r="A177" s="81" t="s">
        <v>70</v>
      </c>
      <c r="B177" s="81" t="s">
        <v>144</v>
      </c>
      <c r="C177" s="81" t="s">
        <v>323</v>
      </c>
      <c r="D177" s="81"/>
      <c r="E177" s="82">
        <v>87521.86</v>
      </c>
    </row>
    <row r="178" spans="1:5" hidden="1" outlineLevel="2" x14ac:dyDescent="0.25">
      <c r="A178" s="81" t="s">
        <v>70</v>
      </c>
      <c r="B178" s="81" t="s">
        <v>144</v>
      </c>
      <c r="C178" s="81" t="s">
        <v>323</v>
      </c>
      <c r="D178" s="81"/>
      <c r="E178" s="82">
        <v>22333.96</v>
      </c>
    </row>
    <row r="179" spans="1:5" hidden="1" outlineLevel="2" x14ac:dyDescent="0.25">
      <c r="A179" s="81" t="s">
        <v>70</v>
      </c>
      <c r="B179" s="81" t="s">
        <v>144</v>
      </c>
      <c r="C179" s="81" t="s">
        <v>323</v>
      </c>
      <c r="D179" s="81"/>
      <c r="E179" s="82">
        <v>4589.82</v>
      </c>
    </row>
    <row r="180" spans="1:5" hidden="1" outlineLevel="2" x14ac:dyDescent="0.25">
      <c r="A180" s="81" t="s">
        <v>70</v>
      </c>
      <c r="B180" s="81" t="s">
        <v>144</v>
      </c>
      <c r="C180" s="81" t="s">
        <v>323</v>
      </c>
      <c r="D180" s="81"/>
      <c r="E180" s="82">
        <v>3716.97</v>
      </c>
    </row>
    <row r="181" spans="1:5" outlineLevel="1" collapsed="1" x14ac:dyDescent="0.25">
      <c r="A181" s="81"/>
      <c r="B181" s="84" t="s">
        <v>147</v>
      </c>
      <c r="C181" s="81"/>
      <c r="D181" s="81"/>
      <c r="E181" s="82">
        <f>SUBTOTAL(9,E61:E180)</f>
        <v>5639860.0800000001</v>
      </c>
    </row>
    <row r="182" spans="1:5" hidden="1" outlineLevel="2" x14ac:dyDescent="0.25">
      <c r="A182" s="81" t="s">
        <v>70</v>
      </c>
      <c r="B182" s="81" t="s">
        <v>324</v>
      </c>
      <c r="C182" s="81" t="s">
        <v>325</v>
      </c>
      <c r="D182" s="81"/>
      <c r="E182" s="82">
        <v>63740.85</v>
      </c>
    </row>
    <row r="183" spans="1:5" hidden="1" outlineLevel="2" x14ac:dyDescent="0.25">
      <c r="A183" s="81" t="s">
        <v>70</v>
      </c>
      <c r="B183" s="81" t="s">
        <v>324</v>
      </c>
      <c r="C183" s="81" t="s">
        <v>325</v>
      </c>
      <c r="D183" s="81"/>
      <c r="E183" s="82">
        <v>7295.62</v>
      </c>
    </row>
    <row r="184" spans="1:5" outlineLevel="1" collapsed="1" x14ac:dyDescent="0.25">
      <c r="A184" s="81"/>
      <c r="B184" s="84" t="s">
        <v>326</v>
      </c>
      <c r="C184" s="81"/>
      <c r="D184" s="81"/>
      <c r="E184" s="82">
        <f>SUBTOTAL(9,E182:E183)</f>
        <v>71036.47</v>
      </c>
    </row>
    <row r="185" spans="1:5" hidden="1" outlineLevel="2" x14ac:dyDescent="0.25">
      <c r="A185" s="81" t="s">
        <v>70</v>
      </c>
      <c r="B185" s="81" t="s">
        <v>327</v>
      </c>
      <c r="C185" s="81" t="s">
        <v>328</v>
      </c>
      <c r="D185" s="81"/>
      <c r="E185" s="82">
        <v>15336.7</v>
      </c>
    </row>
    <row r="186" spans="1:5" hidden="1" outlineLevel="2" x14ac:dyDescent="0.25">
      <c r="A186" s="81" t="s">
        <v>70</v>
      </c>
      <c r="B186" s="81" t="s">
        <v>327</v>
      </c>
      <c r="C186" s="81" t="s">
        <v>329</v>
      </c>
      <c r="D186" s="81"/>
      <c r="E186" s="82">
        <v>27442.35</v>
      </c>
    </row>
    <row r="187" spans="1:5" hidden="1" outlineLevel="2" x14ac:dyDescent="0.25">
      <c r="A187" s="81" t="s">
        <v>70</v>
      </c>
      <c r="B187" s="81" t="s">
        <v>327</v>
      </c>
      <c r="C187" s="81" t="s">
        <v>329</v>
      </c>
      <c r="D187" s="81"/>
      <c r="E187" s="82">
        <v>19340.95</v>
      </c>
    </row>
    <row r="188" spans="1:5" hidden="1" outlineLevel="2" x14ac:dyDescent="0.25">
      <c r="A188" s="81" t="s">
        <v>70</v>
      </c>
      <c r="B188" s="81" t="s">
        <v>327</v>
      </c>
      <c r="C188" s="81" t="s">
        <v>330</v>
      </c>
      <c r="D188" s="81"/>
      <c r="E188" s="82">
        <v>14606.53</v>
      </c>
    </row>
    <row r="189" spans="1:5" hidden="1" outlineLevel="2" x14ac:dyDescent="0.25">
      <c r="A189" s="81" t="s">
        <v>70</v>
      </c>
      <c r="B189" s="81" t="s">
        <v>327</v>
      </c>
      <c r="C189" s="81" t="s">
        <v>330</v>
      </c>
      <c r="D189" s="81"/>
      <c r="E189" s="82">
        <v>9392.19</v>
      </c>
    </row>
    <row r="190" spans="1:5" hidden="1" outlineLevel="2" x14ac:dyDescent="0.25">
      <c r="A190" s="81" t="s">
        <v>70</v>
      </c>
      <c r="B190" s="81" t="s">
        <v>327</v>
      </c>
      <c r="C190" s="81" t="s">
        <v>331</v>
      </c>
      <c r="D190" s="81"/>
      <c r="E190" s="82">
        <v>75270.850000000006</v>
      </c>
    </row>
    <row r="191" spans="1:5" hidden="1" outlineLevel="2" x14ac:dyDescent="0.25">
      <c r="A191" s="81" t="s">
        <v>70</v>
      </c>
      <c r="B191" s="81" t="s">
        <v>327</v>
      </c>
      <c r="C191" s="81" t="s">
        <v>331</v>
      </c>
      <c r="D191" s="81"/>
      <c r="E191" s="82">
        <v>15047.52</v>
      </c>
    </row>
    <row r="192" spans="1:5" hidden="1" outlineLevel="2" x14ac:dyDescent="0.25">
      <c r="A192" s="81" t="s">
        <v>70</v>
      </c>
      <c r="B192" s="81" t="s">
        <v>327</v>
      </c>
      <c r="C192" s="81" t="s">
        <v>332</v>
      </c>
      <c r="D192" s="81"/>
      <c r="E192" s="82">
        <v>108.65</v>
      </c>
    </row>
    <row r="193" spans="1:5" hidden="1" outlineLevel="2" x14ac:dyDescent="0.25">
      <c r="A193" s="81" t="s">
        <v>70</v>
      </c>
      <c r="B193" s="81" t="s">
        <v>327</v>
      </c>
      <c r="C193" s="81" t="s">
        <v>333</v>
      </c>
      <c r="D193" s="81"/>
      <c r="E193" s="82">
        <v>3540.39</v>
      </c>
    </row>
    <row r="194" spans="1:5" hidden="1" outlineLevel="2" x14ac:dyDescent="0.25">
      <c r="A194" s="81" t="s">
        <v>70</v>
      </c>
      <c r="B194" s="81" t="s">
        <v>327</v>
      </c>
      <c r="C194" s="81" t="s">
        <v>334</v>
      </c>
      <c r="D194" s="81"/>
      <c r="E194" s="82">
        <v>3804.53</v>
      </c>
    </row>
    <row r="195" spans="1:5" hidden="1" outlineLevel="2" x14ac:dyDescent="0.25">
      <c r="A195" s="81" t="s">
        <v>70</v>
      </c>
      <c r="B195" s="81" t="s">
        <v>327</v>
      </c>
      <c r="C195" s="81" t="s">
        <v>335</v>
      </c>
      <c r="D195" s="81"/>
      <c r="E195" s="82">
        <v>988.63</v>
      </c>
    </row>
    <row r="196" spans="1:5" hidden="1" outlineLevel="2" x14ac:dyDescent="0.25">
      <c r="A196" s="81" t="s">
        <v>70</v>
      </c>
      <c r="B196" s="81" t="s">
        <v>327</v>
      </c>
      <c r="C196" s="81" t="s">
        <v>336</v>
      </c>
      <c r="D196" s="81"/>
      <c r="E196" s="82">
        <v>2990.56</v>
      </c>
    </row>
    <row r="197" spans="1:5" hidden="1" outlineLevel="2" x14ac:dyDescent="0.25">
      <c r="A197" s="81" t="s">
        <v>70</v>
      </c>
      <c r="B197" s="81" t="s">
        <v>327</v>
      </c>
      <c r="C197" s="81" t="s">
        <v>337</v>
      </c>
      <c r="D197" s="81"/>
      <c r="E197" s="82">
        <v>1028.27</v>
      </c>
    </row>
    <row r="198" spans="1:5" hidden="1" outlineLevel="2" x14ac:dyDescent="0.25">
      <c r="A198" s="81" t="s">
        <v>70</v>
      </c>
      <c r="B198" s="81" t="s">
        <v>327</v>
      </c>
      <c r="C198" s="81" t="s">
        <v>338</v>
      </c>
      <c r="D198" s="81"/>
      <c r="E198" s="82">
        <v>2497.5</v>
      </c>
    </row>
    <row r="199" spans="1:5" hidden="1" outlineLevel="2" x14ac:dyDescent="0.25">
      <c r="A199" s="81" t="s">
        <v>70</v>
      </c>
      <c r="B199" s="81" t="s">
        <v>327</v>
      </c>
      <c r="C199" s="81" t="s">
        <v>339</v>
      </c>
      <c r="D199" s="81"/>
      <c r="E199" s="82">
        <v>2943.69</v>
      </c>
    </row>
    <row r="200" spans="1:5" hidden="1" outlineLevel="2" x14ac:dyDescent="0.25">
      <c r="A200" s="81" t="s">
        <v>70</v>
      </c>
      <c r="B200" s="81" t="s">
        <v>327</v>
      </c>
      <c r="C200" s="81" t="s">
        <v>340</v>
      </c>
      <c r="D200" s="81"/>
      <c r="E200" s="82">
        <v>2439.84</v>
      </c>
    </row>
    <row r="201" spans="1:5" hidden="1" outlineLevel="2" x14ac:dyDescent="0.25">
      <c r="A201" s="81" t="s">
        <v>70</v>
      </c>
      <c r="B201" s="81" t="s">
        <v>327</v>
      </c>
      <c r="C201" s="81" t="s">
        <v>341</v>
      </c>
      <c r="D201" s="81"/>
      <c r="E201" s="82">
        <v>1044.48</v>
      </c>
    </row>
    <row r="202" spans="1:5" hidden="1" outlineLevel="2" x14ac:dyDescent="0.25">
      <c r="A202" s="81" t="s">
        <v>70</v>
      </c>
      <c r="B202" s="81" t="s">
        <v>327</v>
      </c>
      <c r="C202" s="81" t="s">
        <v>342</v>
      </c>
      <c r="D202" s="81"/>
      <c r="E202" s="82">
        <v>3538.39</v>
      </c>
    </row>
    <row r="203" spans="1:5" hidden="1" outlineLevel="2" x14ac:dyDescent="0.25">
      <c r="A203" s="81" t="s">
        <v>70</v>
      </c>
      <c r="B203" s="81" t="s">
        <v>327</v>
      </c>
      <c r="C203" s="81" t="s">
        <v>343</v>
      </c>
      <c r="D203" s="81"/>
      <c r="E203" s="82">
        <v>53051.23</v>
      </c>
    </row>
    <row r="204" spans="1:5" hidden="1" outlineLevel="2" x14ac:dyDescent="0.25">
      <c r="A204" s="81" t="s">
        <v>70</v>
      </c>
      <c r="B204" s="81" t="s">
        <v>327</v>
      </c>
      <c r="C204" s="81" t="s">
        <v>344</v>
      </c>
      <c r="D204" s="81"/>
      <c r="E204" s="82">
        <v>4807.45</v>
      </c>
    </row>
    <row r="205" spans="1:5" hidden="1" outlineLevel="2" x14ac:dyDescent="0.25">
      <c r="A205" s="81" t="s">
        <v>70</v>
      </c>
      <c r="B205" s="81" t="s">
        <v>327</v>
      </c>
      <c r="C205" s="81" t="s">
        <v>345</v>
      </c>
      <c r="D205" s="81"/>
      <c r="E205" s="82">
        <v>3667.5</v>
      </c>
    </row>
    <row r="206" spans="1:5" hidden="1" outlineLevel="2" x14ac:dyDescent="0.25">
      <c r="A206" s="81" t="s">
        <v>70</v>
      </c>
      <c r="B206" s="81" t="s">
        <v>327</v>
      </c>
      <c r="C206" s="81" t="s">
        <v>346</v>
      </c>
      <c r="D206" s="81"/>
      <c r="E206" s="82">
        <v>449.69</v>
      </c>
    </row>
    <row r="207" spans="1:5" outlineLevel="1" collapsed="1" x14ac:dyDescent="0.25">
      <c r="A207" s="81"/>
      <c r="B207" s="84" t="s">
        <v>347</v>
      </c>
      <c r="C207" s="81"/>
      <c r="D207" s="81"/>
      <c r="E207" s="82">
        <f>SUBTOTAL(9,E185:E206)</f>
        <v>263337.89000000007</v>
      </c>
    </row>
    <row r="208" spans="1:5" hidden="1" outlineLevel="2" x14ac:dyDescent="0.25">
      <c r="A208" s="81" t="s">
        <v>70</v>
      </c>
      <c r="B208" s="81" t="s">
        <v>148</v>
      </c>
      <c r="C208" s="81" t="s">
        <v>348</v>
      </c>
      <c r="D208" s="81"/>
      <c r="E208" s="82">
        <v>4272.8500000000004</v>
      </c>
    </row>
    <row r="209" spans="1:5" hidden="1" outlineLevel="2" x14ac:dyDescent="0.25">
      <c r="A209" s="81" t="s">
        <v>70</v>
      </c>
      <c r="B209" s="81" t="s">
        <v>148</v>
      </c>
      <c r="C209" s="81" t="s">
        <v>349</v>
      </c>
      <c r="D209" s="81"/>
      <c r="E209" s="82">
        <v>2852.56</v>
      </c>
    </row>
    <row r="210" spans="1:5" outlineLevel="1" collapsed="1" x14ac:dyDescent="0.25">
      <c r="A210" s="81"/>
      <c r="B210" s="84" t="s">
        <v>149</v>
      </c>
      <c r="C210" s="81"/>
      <c r="D210" s="81"/>
      <c r="E210" s="82">
        <f>SUBTOTAL(9,E208:E209)</f>
        <v>7125.41</v>
      </c>
    </row>
    <row r="211" spans="1:5" hidden="1" outlineLevel="2" x14ac:dyDescent="0.25">
      <c r="A211" s="81" t="s">
        <v>70</v>
      </c>
      <c r="B211" s="81" t="s">
        <v>150</v>
      </c>
      <c r="C211" s="81" t="s">
        <v>350</v>
      </c>
      <c r="D211" s="81"/>
      <c r="E211" s="82">
        <v>2838.5</v>
      </c>
    </row>
    <row r="212" spans="1:5" hidden="1" outlineLevel="2" x14ac:dyDescent="0.25">
      <c r="A212" s="81" t="s">
        <v>70</v>
      </c>
      <c r="B212" s="81" t="s">
        <v>150</v>
      </c>
      <c r="C212" s="81" t="s">
        <v>351</v>
      </c>
      <c r="D212" s="81"/>
      <c r="E212" s="82">
        <v>42796.89</v>
      </c>
    </row>
    <row r="213" spans="1:5" hidden="1" outlineLevel="2" x14ac:dyDescent="0.25">
      <c r="A213" s="81" t="s">
        <v>70</v>
      </c>
      <c r="B213" s="81" t="s">
        <v>150</v>
      </c>
      <c r="C213" s="81" t="s">
        <v>352</v>
      </c>
      <c r="D213" s="81"/>
      <c r="E213" s="82">
        <v>14996.59</v>
      </c>
    </row>
    <row r="214" spans="1:5" hidden="1" outlineLevel="2" x14ac:dyDescent="0.25">
      <c r="A214" s="81" t="s">
        <v>70</v>
      </c>
      <c r="B214" s="81" t="s">
        <v>150</v>
      </c>
      <c r="C214" s="81" t="s">
        <v>352</v>
      </c>
      <c r="D214" s="81"/>
      <c r="E214" s="82">
        <v>12298.84</v>
      </c>
    </row>
    <row r="215" spans="1:5" hidden="1" outlineLevel="2" x14ac:dyDescent="0.25">
      <c r="A215" s="81" t="s">
        <v>70</v>
      </c>
      <c r="B215" s="81" t="s">
        <v>150</v>
      </c>
      <c r="C215" s="81" t="s">
        <v>353</v>
      </c>
      <c r="D215" s="81"/>
      <c r="E215" s="82">
        <v>3140.52</v>
      </c>
    </row>
    <row r="216" spans="1:5" outlineLevel="1" collapsed="1" x14ac:dyDescent="0.25">
      <c r="A216" s="81"/>
      <c r="B216" s="84" t="s">
        <v>151</v>
      </c>
      <c r="C216" s="81"/>
      <c r="D216" s="81"/>
      <c r="E216" s="82">
        <f>SUBTOTAL(9,E211:E215)</f>
        <v>76071.34</v>
      </c>
    </row>
    <row r="217" spans="1:5" hidden="1" outlineLevel="2" x14ac:dyDescent="0.25">
      <c r="A217" s="81" t="s">
        <v>70</v>
      </c>
      <c r="B217" s="81" t="s">
        <v>154</v>
      </c>
      <c r="C217" s="81" t="s">
        <v>354</v>
      </c>
      <c r="D217" s="81"/>
      <c r="E217" s="82">
        <v>151445.60999999999</v>
      </c>
    </row>
    <row r="218" spans="1:5" hidden="1" outlineLevel="2" x14ac:dyDescent="0.25">
      <c r="A218" s="81" t="s">
        <v>70</v>
      </c>
      <c r="B218" s="81" t="s">
        <v>154</v>
      </c>
      <c r="C218" s="81" t="s">
        <v>354</v>
      </c>
      <c r="D218" s="81"/>
      <c r="E218" s="82">
        <v>14622.01</v>
      </c>
    </row>
    <row r="219" spans="1:5" hidden="1" outlineLevel="2" x14ac:dyDescent="0.25">
      <c r="A219" s="81" t="s">
        <v>70</v>
      </c>
      <c r="B219" s="81" t="s">
        <v>154</v>
      </c>
      <c r="C219" s="81" t="s">
        <v>354</v>
      </c>
      <c r="D219" s="81"/>
      <c r="E219" s="82">
        <v>2650.38</v>
      </c>
    </row>
    <row r="220" spans="1:5" hidden="1" outlineLevel="2" x14ac:dyDescent="0.25">
      <c r="A220" s="81" t="s">
        <v>70</v>
      </c>
      <c r="B220" s="81" t="s">
        <v>154</v>
      </c>
      <c r="C220" s="81" t="s">
        <v>355</v>
      </c>
      <c r="D220" s="81"/>
      <c r="E220" s="82">
        <v>440280.03</v>
      </c>
    </row>
    <row r="221" spans="1:5" hidden="1" outlineLevel="2" x14ac:dyDescent="0.25">
      <c r="A221" s="81" t="s">
        <v>70</v>
      </c>
      <c r="B221" s="81" t="s">
        <v>154</v>
      </c>
      <c r="C221" s="81" t="s">
        <v>355</v>
      </c>
      <c r="D221" s="81"/>
      <c r="E221" s="82">
        <v>41970.38</v>
      </c>
    </row>
    <row r="222" spans="1:5" hidden="1" outlineLevel="2" x14ac:dyDescent="0.25">
      <c r="A222" s="81" t="s">
        <v>70</v>
      </c>
      <c r="B222" s="81" t="s">
        <v>154</v>
      </c>
      <c r="C222" s="81" t="s">
        <v>356</v>
      </c>
      <c r="D222" s="81"/>
      <c r="E222" s="82">
        <v>199333.1</v>
      </c>
    </row>
    <row r="223" spans="1:5" hidden="1" outlineLevel="2" x14ac:dyDescent="0.25">
      <c r="A223" s="81" t="s">
        <v>70</v>
      </c>
      <c r="B223" s="81" t="s">
        <v>154</v>
      </c>
      <c r="C223" s="81" t="s">
        <v>356</v>
      </c>
      <c r="D223" s="81"/>
      <c r="E223" s="82">
        <v>155529.12</v>
      </c>
    </row>
    <row r="224" spans="1:5" hidden="1" outlineLevel="2" x14ac:dyDescent="0.25">
      <c r="A224" s="81" t="s">
        <v>70</v>
      </c>
      <c r="B224" s="81" t="s">
        <v>154</v>
      </c>
      <c r="C224" s="81" t="s">
        <v>357</v>
      </c>
      <c r="D224" s="81"/>
      <c r="E224" s="82">
        <v>13241.19</v>
      </c>
    </row>
    <row r="225" spans="1:5" hidden="1" outlineLevel="2" x14ac:dyDescent="0.25">
      <c r="A225" s="81" t="s">
        <v>70</v>
      </c>
      <c r="B225" s="81" t="s">
        <v>154</v>
      </c>
      <c r="C225" s="81" t="s">
        <v>357</v>
      </c>
      <c r="D225" s="81"/>
      <c r="E225" s="82">
        <v>11175.55</v>
      </c>
    </row>
    <row r="226" spans="1:5" hidden="1" outlineLevel="2" x14ac:dyDescent="0.25">
      <c r="A226" s="81" t="s">
        <v>70</v>
      </c>
      <c r="B226" s="81" t="s">
        <v>154</v>
      </c>
      <c r="C226" s="81" t="s">
        <v>357</v>
      </c>
      <c r="D226" s="81"/>
      <c r="E226" s="82">
        <v>6446.67</v>
      </c>
    </row>
    <row r="227" spans="1:5" hidden="1" outlineLevel="2" x14ac:dyDescent="0.25">
      <c r="A227" s="81" t="s">
        <v>70</v>
      </c>
      <c r="B227" s="81" t="s">
        <v>154</v>
      </c>
      <c r="C227" s="81" t="s">
        <v>357</v>
      </c>
      <c r="D227" s="81"/>
      <c r="E227" s="82">
        <v>2650.37</v>
      </c>
    </row>
    <row r="228" spans="1:5" outlineLevel="1" collapsed="1" x14ac:dyDescent="0.25">
      <c r="A228" s="81"/>
      <c r="B228" s="84" t="s">
        <v>155</v>
      </c>
      <c r="C228" s="81"/>
      <c r="D228" s="81"/>
      <c r="E228" s="82">
        <f>SUBTOTAL(9,E217:E227)</f>
        <v>1039344.41</v>
      </c>
    </row>
    <row r="229" spans="1:5" hidden="1" outlineLevel="2" x14ac:dyDescent="0.25">
      <c r="A229" s="81" t="s">
        <v>70</v>
      </c>
      <c r="B229" s="81" t="s">
        <v>358</v>
      </c>
      <c r="C229" s="81" t="s">
        <v>359</v>
      </c>
      <c r="D229" s="81"/>
      <c r="E229" s="82">
        <v>8824.34</v>
      </c>
    </row>
    <row r="230" spans="1:5" outlineLevel="1" collapsed="1" x14ac:dyDescent="0.25">
      <c r="A230" s="81"/>
      <c r="B230" s="84" t="s">
        <v>360</v>
      </c>
      <c r="C230" s="81"/>
      <c r="D230" s="81"/>
      <c r="E230" s="82">
        <f>SUBTOTAL(9,E229:E229)</f>
        <v>8824.34</v>
      </c>
    </row>
    <row r="231" spans="1:5" hidden="1" outlineLevel="2" x14ac:dyDescent="0.25">
      <c r="A231" s="81" t="s">
        <v>70</v>
      </c>
      <c r="B231" s="81" t="s">
        <v>156</v>
      </c>
      <c r="C231" s="81" t="s">
        <v>361</v>
      </c>
      <c r="D231" s="81"/>
      <c r="E231" s="82">
        <v>15870.46</v>
      </c>
    </row>
    <row r="232" spans="1:5" hidden="1" outlineLevel="2" x14ac:dyDescent="0.25">
      <c r="A232" s="81" t="s">
        <v>70</v>
      </c>
      <c r="B232" s="81" t="s">
        <v>156</v>
      </c>
      <c r="C232" s="81" t="s">
        <v>362</v>
      </c>
      <c r="D232" s="81"/>
      <c r="E232" s="82">
        <v>8652.91</v>
      </c>
    </row>
    <row r="233" spans="1:5" hidden="1" outlineLevel="2" x14ac:dyDescent="0.25">
      <c r="A233" s="81" t="s">
        <v>70</v>
      </c>
      <c r="B233" s="81" t="s">
        <v>156</v>
      </c>
      <c r="C233" s="81" t="s">
        <v>363</v>
      </c>
      <c r="D233" s="81"/>
      <c r="E233" s="82">
        <v>2395.61</v>
      </c>
    </row>
    <row r="234" spans="1:5" hidden="1" outlineLevel="2" x14ac:dyDescent="0.25">
      <c r="A234" s="81" t="s">
        <v>70</v>
      </c>
      <c r="B234" s="81" t="s">
        <v>156</v>
      </c>
      <c r="C234" s="81" t="s">
        <v>364</v>
      </c>
      <c r="D234" s="81"/>
      <c r="E234" s="82">
        <v>2274.67</v>
      </c>
    </row>
    <row r="235" spans="1:5" hidden="1" outlineLevel="2" x14ac:dyDescent="0.25">
      <c r="A235" s="81" t="s">
        <v>70</v>
      </c>
      <c r="B235" s="81" t="s">
        <v>156</v>
      </c>
      <c r="C235" s="81" t="s">
        <v>365</v>
      </c>
      <c r="D235" s="81"/>
      <c r="E235" s="82">
        <v>3127.71</v>
      </c>
    </row>
    <row r="236" spans="1:5" hidden="1" outlineLevel="2" x14ac:dyDescent="0.25">
      <c r="A236" s="81" t="s">
        <v>70</v>
      </c>
      <c r="B236" s="81" t="s">
        <v>156</v>
      </c>
      <c r="C236" s="81" t="s">
        <v>366</v>
      </c>
      <c r="D236" s="81"/>
      <c r="E236" s="82">
        <v>49366.03</v>
      </c>
    </row>
    <row r="237" spans="1:5" hidden="1" outlineLevel="2" x14ac:dyDescent="0.25">
      <c r="A237" s="81" t="s">
        <v>70</v>
      </c>
      <c r="B237" s="81" t="s">
        <v>156</v>
      </c>
      <c r="C237" s="81" t="s">
        <v>367</v>
      </c>
      <c r="D237" s="81"/>
      <c r="E237" s="82">
        <v>19642.03</v>
      </c>
    </row>
    <row r="238" spans="1:5" hidden="1" outlineLevel="2" x14ac:dyDescent="0.25">
      <c r="A238" s="81" t="s">
        <v>70</v>
      </c>
      <c r="B238" s="81" t="s">
        <v>156</v>
      </c>
      <c r="C238" s="81" t="s">
        <v>368</v>
      </c>
      <c r="D238" s="81"/>
      <c r="E238" s="82">
        <v>6601.57</v>
      </c>
    </row>
    <row r="239" spans="1:5" hidden="1" outlineLevel="2" x14ac:dyDescent="0.25">
      <c r="A239" s="81" t="s">
        <v>70</v>
      </c>
      <c r="B239" s="81" t="s">
        <v>156</v>
      </c>
      <c r="C239" s="81" t="s">
        <v>369</v>
      </c>
      <c r="D239" s="81"/>
      <c r="E239" s="82">
        <v>14289.27</v>
      </c>
    </row>
    <row r="240" spans="1:5" hidden="1" outlineLevel="2" x14ac:dyDescent="0.25">
      <c r="A240" s="81" t="s">
        <v>70</v>
      </c>
      <c r="B240" s="81" t="s">
        <v>156</v>
      </c>
      <c r="C240" s="81" t="s">
        <v>370</v>
      </c>
      <c r="D240" s="81"/>
      <c r="E240" s="82">
        <v>14289.26</v>
      </c>
    </row>
    <row r="241" spans="1:5" outlineLevel="1" collapsed="1" x14ac:dyDescent="0.25">
      <c r="A241" s="81"/>
      <c r="B241" s="84" t="s">
        <v>157</v>
      </c>
      <c r="C241" s="81"/>
      <c r="D241" s="81"/>
      <c r="E241" s="82">
        <f>SUBTOTAL(9,E231:E240)</f>
        <v>136509.51999999999</v>
      </c>
    </row>
    <row r="242" spans="1:5" hidden="1" outlineLevel="2" x14ac:dyDescent="0.25">
      <c r="A242" s="81" t="s">
        <v>70</v>
      </c>
      <c r="B242" s="81" t="s">
        <v>371</v>
      </c>
      <c r="C242" s="81" t="s">
        <v>372</v>
      </c>
      <c r="D242" s="81"/>
      <c r="E242" s="82">
        <v>2119.2399999999998</v>
      </c>
    </row>
    <row r="243" spans="1:5" hidden="1" outlineLevel="2" x14ac:dyDescent="0.25">
      <c r="A243" s="81" t="s">
        <v>70</v>
      </c>
      <c r="B243" s="81" t="s">
        <v>371</v>
      </c>
      <c r="C243" s="81" t="s">
        <v>373</v>
      </c>
      <c r="D243" s="81"/>
      <c r="E243" s="82">
        <v>5269.15</v>
      </c>
    </row>
    <row r="244" spans="1:5" outlineLevel="1" collapsed="1" x14ac:dyDescent="0.25">
      <c r="A244" s="81"/>
      <c r="B244" s="84" t="s">
        <v>374</v>
      </c>
      <c r="C244" s="81"/>
      <c r="D244" s="81"/>
      <c r="E244" s="82">
        <f>SUBTOTAL(9,E242:E243)</f>
        <v>7388.3899999999994</v>
      </c>
    </row>
    <row r="245" spans="1:5" hidden="1" outlineLevel="2" x14ac:dyDescent="0.25">
      <c r="A245" s="81" t="s">
        <v>70</v>
      </c>
      <c r="B245" s="81" t="s">
        <v>160</v>
      </c>
      <c r="C245" s="81" t="s">
        <v>375</v>
      </c>
      <c r="D245" s="81"/>
      <c r="E245" s="82">
        <v>1984710.28</v>
      </c>
    </row>
    <row r="246" spans="1:5" hidden="1" outlineLevel="2" x14ac:dyDescent="0.25">
      <c r="A246" s="81" t="s">
        <v>70</v>
      </c>
      <c r="B246" s="81" t="s">
        <v>160</v>
      </c>
      <c r="C246" s="81" t="s">
        <v>375</v>
      </c>
      <c r="D246" s="81"/>
      <c r="E246" s="82">
        <v>1935698.18</v>
      </c>
    </row>
    <row r="247" spans="1:5" hidden="1" outlineLevel="2" x14ac:dyDescent="0.25">
      <c r="A247" s="81" t="s">
        <v>70</v>
      </c>
      <c r="B247" s="81" t="s">
        <v>160</v>
      </c>
      <c r="C247" s="81" t="s">
        <v>375</v>
      </c>
      <c r="D247" s="81"/>
      <c r="E247" s="82">
        <v>368017.76</v>
      </c>
    </row>
    <row r="248" spans="1:5" hidden="1" outlineLevel="2" x14ac:dyDescent="0.25">
      <c r="A248" s="81" t="s">
        <v>70</v>
      </c>
      <c r="B248" s="81" t="s">
        <v>160</v>
      </c>
      <c r="C248" s="81" t="s">
        <v>375</v>
      </c>
      <c r="D248" s="81"/>
      <c r="E248" s="82">
        <v>24897</v>
      </c>
    </row>
    <row r="249" spans="1:5" hidden="1" outlineLevel="2" x14ac:dyDescent="0.25">
      <c r="A249" s="81" t="s">
        <v>70</v>
      </c>
      <c r="B249" s="81" t="s">
        <v>160</v>
      </c>
      <c r="C249" s="81" t="s">
        <v>375</v>
      </c>
      <c r="D249" s="81"/>
      <c r="E249" s="82">
        <v>-141.72999999999999</v>
      </c>
    </row>
    <row r="250" spans="1:5" hidden="1" outlineLevel="2" x14ac:dyDescent="0.25">
      <c r="A250" s="81" t="s">
        <v>70</v>
      </c>
      <c r="B250" s="81" t="s">
        <v>160</v>
      </c>
      <c r="C250" s="81" t="s">
        <v>376</v>
      </c>
      <c r="D250" s="81"/>
      <c r="E250" s="82">
        <v>2687.12</v>
      </c>
    </row>
    <row r="251" spans="1:5" hidden="1" outlineLevel="2" x14ac:dyDescent="0.25">
      <c r="A251" s="81" t="s">
        <v>70</v>
      </c>
      <c r="B251" s="81" t="s">
        <v>160</v>
      </c>
      <c r="C251" s="81" t="s">
        <v>377</v>
      </c>
      <c r="D251" s="81"/>
      <c r="E251" s="82">
        <v>9112762.5299999993</v>
      </c>
    </row>
    <row r="252" spans="1:5" hidden="1" outlineLevel="2" x14ac:dyDescent="0.25">
      <c r="A252" s="81" t="s">
        <v>70</v>
      </c>
      <c r="B252" s="81" t="s">
        <v>160</v>
      </c>
      <c r="C252" s="81" t="s">
        <v>377</v>
      </c>
      <c r="D252" s="81"/>
      <c r="E252" s="82">
        <v>2587674.4900000002</v>
      </c>
    </row>
    <row r="253" spans="1:5" hidden="1" outlineLevel="2" x14ac:dyDescent="0.25">
      <c r="A253" s="81" t="s">
        <v>70</v>
      </c>
      <c r="B253" s="81" t="s">
        <v>160</v>
      </c>
      <c r="C253" s="81" t="s">
        <v>377</v>
      </c>
      <c r="D253" s="81"/>
      <c r="E253" s="82">
        <v>2468532.41</v>
      </c>
    </row>
    <row r="254" spans="1:5" hidden="1" outlineLevel="2" x14ac:dyDescent="0.25">
      <c r="A254" s="81" t="s">
        <v>70</v>
      </c>
      <c r="B254" s="81" t="s">
        <v>160</v>
      </c>
      <c r="C254" s="81" t="s">
        <v>377</v>
      </c>
      <c r="D254" s="81"/>
      <c r="E254" s="82">
        <v>1873628.29</v>
      </c>
    </row>
    <row r="255" spans="1:5" hidden="1" outlineLevel="2" x14ac:dyDescent="0.25">
      <c r="A255" s="81" t="s">
        <v>70</v>
      </c>
      <c r="B255" s="81" t="s">
        <v>160</v>
      </c>
      <c r="C255" s="81" t="s">
        <v>377</v>
      </c>
      <c r="D255" s="81"/>
      <c r="E255" s="82">
        <v>1233893.8700000001</v>
      </c>
    </row>
    <row r="256" spans="1:5" hidden="1" outlineLevel="2" x14ac:dyDescent="0.25">
      <c r="A256" s="81" t="s">
        <v>70</v>
      </c>
      <c r="B256" s="81" t="s">
        <v>160</v>
      </c>
      <c r="C256" s="81" t="s">
        <v>377</v>
      </c>
      <c r="D256" s="81"/>
      <c r="E256" s="82">
        <v>513870.8</v>
      </c>
    </row>
    <row r="257" spans="1:5" hidden="1" outlineLevel="2" x14ac:dyDescent="0.25">
      <c r="A257" s="81" t="s">
        <v>70</v>
      </c>
      <c r="B257" s="81" t="s">
        <v>160</v>
      </c>
      <c r="C257" s="81" t="s">
        <v>378</v>
      </c>
      <c r="D257" s="81"/>
      <c r="E257" s="82">
        <v>59483.94</v>
      </c>
    </row>
    <row r="258" spans="1:5" outlineLevel="1" collapsed="1" x14ac:dyDescent="0.25">
      <c r="A258" s="81"/>
      <c r="B258" s="84" t="s">
        <v>161</v>
      </c>
      <c r="C258" s="81"/>
      <c r="D258" s="81"/>
      <c r="E258" s="82">
        <f>SUBTOTAL(9,E245:E257)</f>
        <v>22165714.940000001</v>
      </c>
    </row>
    <row r="259" spans="1:5" hidden="1" outlineLevel="2" x14ac:dyDescent="0.25">
      <c r="A259" s="81" t="s">
        <v>70</v>
      </c>
      <c r="B259" s="81" t="s">
        <v>162</v>
      </c>
      <c r="C259" s="81" t="s">
        <v>379</v>
      </c>
      <c r="D259" s="81"/>
      <c r="E259" s="82">
        <v>225002.78</v>
      </c>
    </row>
    <row r="260" spans="1:5" hidden="1" outlineLevel="2" x14ac:dyDescent="0.25">
      <c r="A260" s="81" t="s">
        <v>70</v>
      </c>
      <c r="B260" s="81" t="s">
        <v>162</v>
      </c>
      <c r="C260" s="81" t="s">
        <v>380</v>
      </c>
      <c r="D260" s="81"/>
      <c r="E260" s="82">
        <v>2470650.5499999998</v>
      </c>
    </row>
    <row r="261" spans="1:5" hidden="1" outlineLevel="2" x14ac:dyDescent="0.25">
      <c r="A261" s="81" t="s">
        <v>70</v>
      </c>
      <c r="B261" s="81" t="s">
        <v>162</v>
      </c>
      <c r="C261" s="81" t="s">
        <v>380</v>
      </c>
      <c r="D261" s="81"/>
      <c r="E261" s="82">
        <v>639758.68000000005</v>
      </c>
    </row>
    <row r="262" spans="1:5" hidden="1" outlineLevel="2" x14ac:dyDescent="0.25">
      <c r="A262" s="81" t="s">
        <v>70</v>
      </c>
      <c r="B262" s="81" t="s">
        <v>162</v>
      </c>
      <c r="C262" s="81" t="s">
        <v>380</v>
      </c>
      <c r="D262" s="81"/>
      <c r="E262" s="82">
        <v>548732.94999999995</v>
      </c>
    </row>
    <row r="263" spans="1:5" hidden="1" outlineLevel="2" x14ac:dyDescent="0.25">
      <c r="A263" s="81" t="s">
        <v>70</v>
      </c>
      <c r="B263" s="81" t="s">
        <v>162</v>
      </c>
      <c r="C263" s="81" t="s">
        <v>380</v>
      </c>
      <c r="D263" s="81"/>
      <c r="E263" s="82">
        <v>411933.76</v>
      </c>
    </row>
    <row r="264" spans="1:5" hidden="1" outlineLevel="2" x14ac:dyDescent="0.25">
      <c r="A264" s="81" t="s">
        <v>70</v>
      </c>
      <c r="B264" s="81" t="s">
        <v>162</v>
      </c>
      <c r="C264" s="81" t="s">
        <v>380</v>
      </c>
      <c r="D264" s="81"/>
      <c r="E264" s="82">
        <v>193132.93</v>
      </c>
    </row>
    <row r="265" spans="1:5" hidden="1" outlineLevel="2" x14ac:dyDescent="0.25">
      <c r="A265" s="81" t="s">
        <v>70</v>
      </c>
      <c r="B265" s="81" t="s">
        <v>162</v>
      </c>
      <c r="C265" s="81" t="s">
        <v>380</v>
      </c>
      <c r="D265" s="81"/>
      <c r="E265" s="82">
        <v>165686.32</v>
      </c>
    </row>
    <row r="266" spans="1:5" hidden="1" outlineLevel="2" x14ac:dyDescent="0.25">
      <c r="A266" s="81" t="s">
        <v>70</v>
      </c>
      <c r="B266" s="81" t="s">
        <v>162</v>
      </c>
      <c r="C266" s="81" t="s">
        <v>380</v>
      </c>
      <c r="D266" s="81"/>
      <c r="E266" s="82">
        <v>15977.4</v>
      </c>
    </row>
    <row r="267" spans="1:5" hidden="1" outlineLevel="2" x14ac:dyDescent="0.25">
      <c r="A267" s="81" t="s">
        <v>70</v>
      </c>
      <c r="B267" s="81" t="s">
        <v>162</v>
      </c>
      <c r="C267" s="81" t="s">
        <v>380</v>
      </c>
      <c r="D267" s="81"/>
      <c r="E267" s="82">
        <v>1504.23</v>
      </c>
    </row>
    <row r="268" spans="1:5" hidden="1" outlineLevel="2" x14ac:dyDescent="0.25">
      <c r="A268" s="81" t="s">
        <v>70</v>
      </c>
      <c r="B268" s="81" t="s">
        <v>162</v>
      </c>
      <c r="C268" s="81" t="s">
        <v>381</v>
      </c>
      <c r="D268" s="81"/>
      <c r="E268" s="82">
        <v>1657150.11</v>
      </c>
    </row>
    <row r="269" spans="1:5" hidden="1" outlineLevel="2" x14ac:dyDescent="0.25">
      <c r="A269" s="81" t="s">
        <v>70</v>
      </c>
      <c r="B269" s="81" t="s">
        <v>162</v>
      </c>
      <c r="C269" s="81" t="s">
        <v>381</v>
      </c>
      <c r="D269" s="81"/>
      <c r="E269" s="82">
        <v>1629623.25</v>
      </c>
    </row>
    <row r="270" spans="1:5" hidden="1" outlineLevel="2" x14ac:dyDescent="0.25">
      <c r="A270" s="81" t="s">
        <v>70</v>
      </c>
      <c r="B270" s="81" t="s">
        <v>162</v>
      </c>
      <c r="C270" s="81" t="s">
        <v>381</v>
      </c>
      <c r="D270" s="81"/>
      <c r="E270" s="82">
        <v>20063.09</v>
      </c>
    </row>
    <row r="271" spans="1:5" hidden="1" outlineLevel="2" x14ac:dyDescent="0.25">
      <c r="A271" s="81" t="s">
        <v>70</v>
      </c>
      <c r="B271" s="81" t="s">
        <v>162</v>
      </c>
      <c r="C271" s="81" t="s">
        <v>381</v>
      </c>
      <c r="D271" s="81"/>
      <c r="E271" s="82">
        <v>3111.76</v>
      </c>
    </row>
    <row r="272" spans="1:5" hidden="1" outlineLevel="2" x14ac:dyDescent="0.25">
      <c r="A272" s="81" t="s">
        <v>70</v>
      </c>
      <c r="B272" s="81" t="s">
        <v>162</v>
      </c>
      <c r="C272" s="81" t="s">
        <v>378</v>
      </c>
      <c r="D272" s="81"/>
      <c r="E272" s="82">
        <v>448166.57</v>
      </c>
    </row>
    <row r="273" spans="1:5" outlineLevel="1" collapsed="1" x14ac:dyDescent="0.25">
      <c r="A273" s="81"/>
      <c r="B273" s="84" t="s">
        <v>163</v>
      </c>
      <c r="C273" s="81"/>
      <c r="D273" s="81"/>
      <c r="E273" s="82">
        <f>SUBTOTAL(9,E259:E272)</f>
        <v>8430494.3800000008</v>
      </c>
    </row>
    <row r="274" spans="1:5" hidden="1" outlineLevel="2" x14ac:dyDescent="0.25">
      <c r="A274" s="81" t="s">
        <v>70</v>
      </c>
      <c r="B274" s="81" t="s">
        <v>164</v>
      </c>
      <c r="C274" s="81" t="s">
        <v>382</v>
      </c>
      <c r="D274" s="81"/>
      <c r="E274" s="82">
        <v>118142.86</v>
      </c>
    </row>
    <row r="275" spans="1:5" hidden="1" outlineLevel="2" x14ac:dyDescent="0.25">
      <c r="A275" s="81" t="s">
        <v>70</v>
      </c>
      <c r="B275" s="81" t="s">
        <v>164</v>
      </c>
      <c r="C275" s="81" t="s">
        <v>383</v>
      </c>
      <c r="D275" s="81"/>
      <c r="E275" s="82">
        <v>299279.63</v>
      </c>
    </row>
    <row r="276" spans="1:5" hidden="1" outlineLevel="2" x14ac:dyDescent="0.25">
      <c r="A276" s="81" t="s">
        <v>70</v>
      </c>
      <c r="B276" s="81" t="s">
        <v>164</v>
      </c>
      <c r="C276" s="81" t="s">
        <v>383</v>
      </c>
      <c r="D276" s="81"/>
      <c r="E276" s="82">
        <v>3461.17</v>
      </c>
    </row>
    <row r="277" spans="1:5" hidden="1" outlineLevel="2" x14ac:dyDescent="0.25">
      <c r="A277" s="81" t="s">
        <v>70</v>
      </c>
      <c r="B277" s="81" t="s">
        <v>164</v>
      </c>
      <c r="C277" s="81" t="s">
        <v>384</v>
      </c>
      <c r="D277" s="81"/>
      <c r="E277" s="82">
        <v>1285765.73</v>
      </c>
    </row>
    <row r="278" spans="1:5" hidden="1" outlineLevel="2" x14ac:dyDescent="0.25">
      <c r="A278" s="81" t="s">
        <v>70</v>
      </c>
      <c r="B278" s="81" t="s">
        <v>164</v>
      </c>
      <c r="C278" s="81" t="s">
        <v>384</v>
      </c>
      <c r="D278" s="81"/>
      <c r="E278" s="82">
        <v>1230765.3500000001</v>
      </c>
    </row>
    <row r="279" spans="1:5" hidden="1" outlineLevel="2" x14ac:dyDescent="0.25">
      <c r="A279" s="81" t="s">
        <v>70</v>
      </c>
      <c r="B279" s="81" t="s">
        <v>164</v>
      </c>
      <c r="C279" s="81" t="s">
        <v>384</v>
      </c>
      <c r="D279" s="81"/>
      <c r="E279" s="82">
        <v>1024367.49</v>
      </c>
    </row>
    <row r="280" spans="1:5" hidden="1" outlineLevel="2" x14ac:dyDescent="0.25">
      <c r="A280" s="81" t="s">
        <v>70</v>
      </c>
      <c r="B280" s="81" t="s">
        <v>164</v>
      </c>
      <c r="C280" s="81" t="s">
        <v>384</v>
      </c>
      <c r="D280" s="81"/>
      <c r="E280" s="82">
        <v>305694.53000000003</v>
      </c>
    </row>
    <row r="281" spans="1:5" hidden="1" outlineLevel="2" x14ac:dyDescent="0.25">
      <c r="A281" s="81" t="s">
        <v>70</v>
      </c>
      <c r="B281" s="81" t="s">
        <v>164</v>
      </c>
      <c r="C281" s="81" t="s">
        <v>384</v>
      </c>
      <c r="D281" s="81"/>
      <c r="E281" s="82">
        <v>269129.84999999998</v>
      </c>
    </row>
    <row r="282" spans="1:5" hidden="1" outlineLevel="2" x14ac:dyDescent="0.25">
      <c r="A282" s="81" t="s">
        <v>70</v>
      </c>
      <c r="B282" s="81" t="s">
        <v>164</v>
      </c>
      <c r="C282" s="81" t="s">
        <v>384</v>
      </c>
      <c r="D282" s="81"/>
      <c r="E282" s="82">
        <v>150961.46</v>
      </c>
    </row>
    <row r="283" spans="1:5" hidden="1" outlineLevel="2" x14ac:dyDescent="0.25">
      <c r="A283" s="81" t="s">
        <v>70</v>
      </c>
      <c r="B283" s="81" t="s">
        <v>164</v>
      </c>
      <c r="C283" s="81" t="s">
        <v>384</v>
      </c>
      <c r="D283" s="81"/>
      <c r="E283" s="82">
        <v>75150.259999999995</v>
      </c>
    </row>
    <row r="284" spans="1:5" hidden="1" outlineLevel="2" x14ac:dyDescent="0.25">
      <c r="A284" s="81" t="s">
        <v>70</v>
      </c>
      <c r="B284" s="81" t="s">
        <v>164</v>
      </c>
      <c r="C284" s="81" t="s">
        <v>384</v>
      </c>
      <c r="D284" s="81"/>
      <c r="E284" s="82">
        <v>12057.41</v>
      </c>
    </row>
    <row r="285" spans="1:5" hidden="1" outlineLevel="2" x14ac:dyDescent="0.25">
      <c r="A285" s="81" t="s">
        <v>70</v>
      </c>
      <c r="B285" s="81" t="s">
        <v>164</v>
      </c>
      <c r="C285" s="81" t="s">
        <v>384</v>
      </c>
      <c r="D285" s="81"/>
      <c r="E285" s="82">
        <v>1191.25</v>
      </c>
    </row>
    <row r="286" spans="1:5" outlineLevel="1" collapsed="1" x14ac:dyDescent="0.25">
      <c r="A286" s="81"/>
      <c r="B286" s="84" t="s">
        <v>165</v>
      </c>
      <c r="C286" s="81"/>
      <c r="D286" s="81"/>
      <c r="E286" s="82">
        <f>SUBTOTAL(9,E274:E285)</f>
        <v>4775966.99</v>
      </c>
    </row>
    <row r="287" spans="1:5" hidden="1" outlineLevel="2" x14ac:dyDescent="0.25">
      <c r="A287" s="81" t="s">
        <v>70</v>
      </c>
      <c r="B287" s="81" t="s">
        <v>166</v>
      </c>
      <c r="C287" s="81" t="s">
        <v>385</v>
      </c>
      <c r="D287" s="81"/>
      <c r="E287" s="82">
        <v>34535.42</v>
      </c>
    </row>
    <row r="288" spans="1:5" hidden="1" outlineLevel="2" x14ac:dyDescent="0.25">
      <c r="A288" s="81" t="s">
        <v>70</v>
      </c>
      <c r="B288" s="81" t="s">
        <v>166</v>
      </c>
      <c r="C288" s="81" t="s">
        <v>385</v>
      </c>
      <c r="D288" s="81"/>
      <c r="E288" s="82">
        <v>4210.76</v>
      </c>
    </row>
    <row r="289" spans="1:5" hidden="1" outlineLevel="2" x14ac:dyDescent="0.25">
      <c r="A289" s="81" t="s">
        <v>70</v>
      </c>
      <c r="B289" s="81" t="s">
        <v>166</v>
      </c>
      <c r="C289" s="81" t="s">
        <v>385</v>
      </c>
      <c r="D289" s="81"/>
      <c r="E289" s="82">
        <v>50.26</v>
      </c>
    </row>
    <row r="290" spans="1:5" hidden="1" outlineLevel="2" x14ac:dyDescent="0.25">
      <c r="A290" s="81" t="s">
        <v>70</v>
      </c>
      <c r="B290" s="81" t="s">
        <v>166</v>
      </c>
      <c r="C290" s="81" t="s">
        <v>386</v>
      </c>
      <c r="D290" s="81"/>
      <c r="E290" s="82">
        <v>62131.66</v>
      </c>
    </row>
    <row r="291" spans="1:5" hidden="1" outlineLevel="2" x14ac:dyDescent="0.25">
      <c r="A291" s="81" t="s">
        <v>70</v>
      </c>
      <c r="B291" s="81" t="s">
        <v>166</v>
      </c>
      <c r="C291" s="81" t="s">
        <v>386</v>
      </c>
      <c r="D291" s="81"/>
      <c r="E291" s="82">
        <v>10671.64</v>
      </c>
    </row>
    <row r="292" spans="1:5" hidden="1" outlineLevel="2" x14ac:dyDescent="0.25">
      <c r="A292" s="81" t="s">
        <v>70</v>
      </c>
      <c r="B292" s="81" t="s">
        <v>166</v>
      </c>
      <c r="C292" s="81" t="s">
        <v>386</v>
      </c>
      <c r="D292" s="81"/>
      <c r="E292" s="82">
        <v>221.1</v>
      </c>
    </row>
    <row r="293" spans="1:5" hidden="1" outlineLevel="2" x14ac:dyDescent="0.25">
      <c r="A293" s="81" t="s">
        <v>70</v>
      </c>
      <c r="B293" s="81" t="s">
        <v>166</v>
      </c>
      <c r="C293" s="81" t="s">
        <v>387</v>
      </c>
      <c r="D293" s="81"/>
      <c r="E293" s="82">
        <v>722791.76</v>
      </c>
    </row>
    <row r="294" spans="1:5" hidden="1" outlineLevel="2" x14ac:dyDescent="0.25">
      <c r="A294" s="81" t="s">
        <v>70</v>
      </c>
      <c r="B294" s="81" t="s">
        <v>166</v>
      </c>
      <c r="C294" s="81" t="s">
        <v>387</v>
      </c>
      <c r="D294" s="81"/>
      <c r="E294" s="82">
        <v>639930.28</v>
      </c>
    </row>
    <row r="295" spans="1:5" hidden="1" outlineLevel="2" x14ac:dyDescent="0.25">
      <c r="A295" s="81" t="s">
        <v>70</v>
      </c>
      <c r="B295" s="81" t="s">
        <v>166</v>
      </c>
      <c r="C295" s="81" t="s">
        <v>387</v>
      </c>
      <c r="D295" s="81"/>
      <c r="E295" s="82">
        <v>551756.35</v>
      </c>
    </row>
    <row r="296" spans="1:5" hidden="1" outlineLevel="2" x14ac:dyDescent="0.25">
      <c r="A296" s="81" t="s">
        <v>70</v>
      </c>
      <c r="B296" s="81" t="s">
        <v>166</v>
      </c>
      <c r="C296" s="81" t="s">
        <v>387</v>
      </c>
      <c r="D296" s="81"/>
      <c r="E296" s="82">
        <v>52864.58</v>
      </c>
    </row>
    <row r="297" spans="1:5" hidden="1" outlineLevel="2" x14ac:dyDescent="0.25">
      <c r="A297" s="81" t="s">
        <v>70</v>
      </c>
      <c r="B297" s="81" t="s">
        <v>166</v>
      </c>
      <c r="C297" s="81" t="s">
        <v>387</v>
      </c>
      <c r="D297" s="81"/>
      <c r="E297" s="82">
        <v>1628</v>
      </c>
    </row>
    <row r="298" spans="1:5" hidden="1" outlineLevel="2" x14ac:dyDescent="0.25">
      <c r="A298" s="81" t="s">
        <v>70</v>
      </c>
      <c r="B298" s="81" t="s">
        <v>166</v>
      </c>
      <c r="C298" s="81" t="s">
        <v>388</v>
      </c>
      <c r="D298" s="81"/>
      <c r="E298" s="82">
        <v>118.94</v>
      </c>
    </row>
    <row r="299" spans="1:5" hidden="1" outlineLevel="2" x14ac:dyDescent="0.25">
      <c r="A299" s="81" t="s">
        <v>70</v>
      </c>
      <c r="B299" s="81" t="s">
        <v>166</v>
      </c>
      <c r="C299" s="81" t="s">
        <v>389</v>
      </c>
      <c r="D299" s="81"/>
      <c r="E299" s="82">
        <v>1926.93</v>
      </c>
    </row>
    <row r="300" spans="1:5" hidden="1" outlineLevel="2" x14ac:dyDescent="0.25">
      <c r="A300" s="81" t="s">
        <v>70</v>
      </c>
      <c r="B300" s="81" t="s">
        <v>166</v>
      </c>
      <c r="C300" s="81" t="s">
        <v>390</v>
      </c>
      <c r="D300" s="81"/>
      <c r="E300" s="82">
        <v>25617.360000000001</v>
      </c>
    </row>
    <row r="301" spans="1:5" hidden="1" outlineLevel="2" x14ac:dyDescent="0.25">
      <c r="A301" s="81" t="s">
        <v>70</v>
      </c>
      <c r="B301" s="81" t="s">
        <v>166</v>
      </c>
      <c r="C301" s="81" t="s">
        <v>390</v>
      </c>
      <c r="D301" s="81"/>
      <c r="E301" s="82">
        <v>18778.080000000002</v>
      </c>
    </row>
    <row r="302" spans="1:5" hidden="1" outlineLevel="2" x14ac:dyDescent="0.25">
      <c r="A302" s="81" t="s">
        <v>70</v>
      </c>
      <c r="B302" s="81" t="s">
        <v>166</v>
      </c>
      <c r="C302" s="81" t="s">
        <v>390</v>
      </c>
      <c r="D302" s="81"/>
      <c r="E302" s="82">
        <v>6824.24</v>
      </c>
    </row>
    <row r="303" spans="1:5" hidden="1" outlineLevel="2" x14ac:dyDescent="0.25">
      <c r="A303" s="81" t="s">
        <v>70</v>
      </c>
      <c r="B303" s="81" t="s">
        <v>166</v>
      </c>
      <c r="C303" s="81" t="s">
        <v>390</v>
      </c>
      <c r="D303" s="81"/>
      <c r="E303" s="82">
        <v>5675.43</v>
      </c>
    </row>
    <row r="304" spans="1:5" hidden="1" outlineLevel="2" x14ac:dyDescent="0.25">
      <c r="A304" s="81" t="s">
        <v>70</v>
      </c>
      <c r="B304" s="81" t="s">
        <v>166</v>
      </c>
      <c r="C304" s="81" t="s">
        <v>390</v>
      </c>
      <c r="D304" s="81"/>
      <c r="E304" s="82">
        <v>4479.78</v>
      </c>
    </row>
    <row r="305" spans="1:5" hidden="1" outlineLevel="2" x14ac:dyDescent="0.25">
      <c r="A305" s="81" t="s">
        <v>70</v>
      </c>
      <c r="B305" s="81" t="s">
        <v>166</v>
      </c>
      <c r="C305" s="81" t="s">
        <v>391</v>
      </c>
      <c r="D305" s="81"/>
      <c r="E305" s="82">
        <v>1359.32</v>
      </c>
    </row>
    <row r="306" spans="1:5" hidden="1" outlineLevel="2" x14ac:dyDescent="0.25">
      <c r="A306" s="81" t="s">
        <v>70</v>
      </c>
      <c r="B306" s="81" t="s">
        <v>166</v>
      </c>
      <c r="C306" s="81" t="s">
        <v>392</v>
      </c>
      <c r="D306" s="81"/>
      <c r="E306" s="82">
        <v>1193</v>
      </c>
    </row>
    <row r="307" spans="1:5" outlineLevel="1" collapsed="1" x14ac:dyDescent="0.25">
      <c r="A307" s="81"/>
      <c r="B307" s="84" t="s">
        <v>167</v>
      </c>
      <c r="C307" s="81"/>
      <c r="D307" s="81"/>
      <c r="E307" s="82">
        <f>SUBTOTAL(9,E287:E306)</f>
        <v>2146764.89</v>
      </c>
    </row>
    <row r="308" spans="1:5" hidden="1" outlineLevel="2" x14ac:dyDescent="0.25">
      <c r="A308" s="81" t="s">
        <v>70</v>
      </c>
      <c r="B308" s="81" t="s">
        <v>168</v>
      </c>
      <c r="C308" s="81" t="s">
        <v>393</v>
      </c>
      <c r="D308" s="81"/>
      <c r="E308" s="82">
        <v>20372.060000000001</v>
      </c>
    </row>
    <row r="309" spans="1:5" hidden="1" outlineLevel="2" x14ac:dyDescent="0.25">
      <c r="A309" s="81" t="s">
        <v>70</v>
      </c>
      <c r="B309" s="81" t="s">
        <v>168</v>
      </c>
      <c r="C309" s="81" t="s">
        <v>393</v>
      </c>
      <c r="D309" s="81"/>
      <c r="E309" s="82">
        <v>9022.2099999999991</v>
      </c>
    </row>
    <row r="310" spans="1:5" hidden="1" outlineLevel="2" x14ac:dyDescent="0.25">
      <c r="A310" s="81" t="s">
        <v>70</v>
      </c>
      <c r="B310" s="81" t="s">
        <v>168</v>
      </c>
      <c r="C310" s="81" t="s">
        <v>394</v>
      </c>
      <c r="D310" s="81"/>
      <c r="E310" s="82">
        <v>1071586.45</v>
      </c>
    </row>
    <row r="311" spans="1:5" hidden="1" outlineLevel="2" x14ac:dyDescent="0.25">
      <c r="A311" s="81" t="s">
        <v>70</v>
      </c>
      <c r="B311" s="81" t="s">
        <v>168</v>
      </c>
      <c r="C311" s="81" t="s">
        <v>394</v>
      </c>
      <c r="D311" s="81"/>
      <c r="E311" s="82">
        <v>221495.87</v>
      </c>
    </row>
    <row r="312" spans="1:5" hidden="1" outlineLevel="2" x14ac:dyDescent="0.25">
      <c r="A312" s="81" t="s">
        <v>70</v>
      </c>
      <c r="B312" s="81" t="s">
        <v>168</v>
      </c>
      <c r="C312" s="81" t="s">
        <v>394</v>
      </c>
      <c r="D312" s="81"/>
      <c r="E312" s="82">
        <v>90225.12</v>
      </c>
    </row>
    <row r="313" spans="1:5" hidden="1" outlineLevel="2" x14ac:dyDescent="0.25">
      <c r="A313" s="81" t="s">
        <v>70</v>
      </c>
      <c r="B313" s="81" t="s">
        <v>168</v>
      </c>
      <c r="C313" s="81" t="s">
        <v>394</v>
      </c>
      <c r="D313" s="81"/>
      <c r="E313" s="82">
        <v>38735.89</v>
      </c>
    </row>
    <row r="314" spans="1:5" hidden="1" outlineLevel="2" x14ac:dyDescent="0.25">
      <c r="A314" s="81" t="s">
        <v>70</v>
      </c>
      <c r="B314" s="81" t="s">
        <v>168</v>
      </c>
      <c r="C314" s="81" t="s">
        <v>394</v>
      </c>
      <c r="D314" s="81"/>
      <c r="E314" s="82">
        <v>18906.509999999998</v>
      </c>
    </row>
    <row r="315" spans="1:5" hidden="1" outlineLevel="2" x14ac:dyDescent="0.25">
      <c r="A315" s="81" t="s">
        <v>70</v>
      </c>
      <c r="B315" s="81" t="s">
        <v>168</v>
      </c>
      <c r="C315" s="81" t="s">
        <v>394</v>
      </c>
      <c r="D315" s="81"/>
      <c r="E315" s="82">
        <v>16402.96</v>
      </c>
    </row>
    <row r="316" spans="1:5" hidden="1" outlineLevel="2" x14ac:dyDescent="0.25">
      <c r="A316" s="81" t="s">
        <v>70</v>
      </c>
      <c r="B316" s="81" t="s">
        <v>168</v>
      </c>
      <c r="C316" s="81" t="s">
        <v>394</v>
      </c>
      <c r="D316" s="81"/>
      <c r="E316" s="82">
        <v>9968.2999999999993</v>
      </c>
    </row>
    <row r="317" spans="1:5" hidden="1" outlineLevel="2" x14ac:dyDescent="0.25">
      <c r="A317" s="81" t="s">
        <v>70</v>
      </c>
      <c r="B317" s="81" t="s">
        <v>168</v>
      </c>
      <c r="C317" s="81" t="s">
        <v>394</v>
      </c>
      <c r="D317" s="81"/>
      <c r="E317" s="82">
        <v>5282.68</v>
      </c>
    </row>
    <row r="318" spans="1:5" hidden="1" outlineLevel="2" x14ac:dyDescent="0.25">
      <c r="A318" s="81" t="s">
        <v>70</v>
      </c>
      <c r="B318" s="81" t="s">
        <v>168</v>
      </c>
      <c r="C318" s="81" t="s">
        <v>394</v>
      </c>
      <c r="D318" s="81"/>
      <c r="E318" s="82">
        <v>4498.57</v>
      </c>
    </row>
    <row r="319" spans="1:5" hidden="1" outlineLevel="2" x14ac:dyDescent="0.25">
      <c r="A319" s="81" t="s">
        <v>70</v>
      </c>
      <c r="B319" s="81" t="s">
        <v>168</v>
      </c>
      <c r="C319" s="81" t="s">
        <v>394</v>
      </c>
      <c r="D319" s="81"/>
      <c r="E319" s="82">
        <v>1561.14</v>
      </c>
    </row>
    <row r="320" spans="1:5" outlineLevel="1" collapsed="1" x14ac:dyDescent="0.25">
      <c r="A320" s="81"/>
      <c r="B320" s="84" t="s">
        <v>169</v>
      </c>
      <c r="C320" s="81"/>
      <c r="D320" s="81"/>
      <c r="E320" s="82">
        <f>SUBTOTAL(9,E308:E319)</f>
        <v>1508057.7599999998</v>
      </c>
    </row>
    <row r="321" spans="1:5" hidden="1" outlineLevel="2" x14ac:dyDescent="0.25">
      <c r="A321" s="81" t="s">
        <v>70</v>
      </c>
      <c r="B321" s="81" t="s">
        <v>170</v>
      </c>
      <c r="C321" s="81" t="s">
        <v>395</v>
      </c>
      <c r="D321" s="81"/>
      <c r="E321" s="82">
        <v>73091.88</v>
      </c>
    </row>
    <row r="322" spans="1:5" hidden="1" outlineLevel="2" x14ac:dyDescent="0.25">
      <c r="A322" s="81" t="s">
        <v>70</v>
      </c>
      <c r="B322" s="81" t="s">
        <v>170</v>
      </c>
      <c r="C322" s="81" t="s">
        <v>395</v>
      </c>
      <c r="D322" s="81"/>
      <c r="E322" s="82">
        <v>14353.7</v>
      </c>
    </row>
    <row r="323" spans="1:5" hidden="1" outlineLevel="2" x14ac:dyDescent="0.25">
      <c r="A323" s="81" t="s">
        <v>70</v>
      </c>
      <c r="B323" s="81" t="s">
        <v>170</v>
      </c>
      <c r="C323" s="81" t="s">
        <v>396</v>
      </c>
      <c r="D323" s="81"/>
      <c r="E323" s="82">
        <v>1041808.93</v>
      </c>
    </row>
    <row r="324" spans="1:5" hidden="1" outlineLevel="2" x14ac:dyDescent="0.25">
      <c r="A324" s="81" t="s">
        <v>70</v>
      </c>
      <c r="B324" s="81" t="s">
        <v>170</v>
      </c>
      <c r="C324" s="81" t="s">
        <v>396</v>
      </c>
      <c r="D324" s="81"/>
      <c r="E324" s="82">
        <v>88984.86</v>
      </c>
    </row>
    <row r="325" spans="1:5" hidden="1" outlineLevel="2" x14ac:dyDescent="0.25">
      <c r="A325" s="81" t="s">
        <v>70</v>
      </c>
      <c r="B325" s="81" t="s">
        <v>170</v>
      </c>
      <c r="C325" s="81" t="s">
        <v>396</v>
      </c>
      <c r="D325" s="81"/>
      <c r="E325" s="82">
        <v>33788.559999999998</v>
      </c>
    </row>
    <row r="326" spans="1:5" hidden="1" outlineLevel="2" x14ac:dyDescent="0.25">
      <c r="A326" s="81" t="s">
        <v>70</v>
      </c>
      <c r="B326" s="81" t="s">
        <v>170</v>
      </c>
      <c r="C326" s="81" t="s">
        <v>396</v>
      </c>
      <c r="D326" s="81"/>
      <c r="E326" s="82">
        <v>21906.93</v>
      </c>
    </row>
    <row r="327" spans="1:5" hidden="1" outlineLevel="2" x14ac:dyDescent="0.25">
      <c r="A327" s="81" t="s">
        <v>70</v>
      </c>
      <c r="B327" s="81" t="s">
        <v>170</v>
      </c>
      <c r="C327" s="81" t="s">
        <v>397</v>
      </c>
      <c r="D327" s="81"/>
      <c r="E327" s="82">
        <v>16943860.82</v>
      </c>
    </row>
    <row r="328" spans="1:5" hidden="1" outlineLevel="2" x14ac:dyDescent="0.25">
      <c r="A328" s="81" t="s">
        <v>70</v>
      </c>
      <c r="B328" s="81" t="s">
        <v>170</v>
      </c>
      <c r="C328" s="81" t="s">
        <v>397</v>
      </c>
      <c r="D328" s="81"/>
      <c r="E328" s="82">
        <v>11345086.75</v>
      </c>
    </row>
    <row r="329" spans="1:5" hidden="1" outlineLevel="2" x14ac:dyDescent="0.25">
      <c r="A329" s="81" t="s">
        <v>70</v>
      </c>
      <c r="B329" s="81" t="s">
        <v>170</v>
      </c>
      <c r="C329" s="81" t="s">
        <v>397</v>
      </c>
      <c r="D329" s="81"/>
      <c r="E329" s="82">
        <v>7685927.6399999997</v>
      </c>
    </row>
    <row r="330" spans="1:5" hidden="1" outlineLevel="2" x14ac:dyDescent="0.25">
      <c r="A330" s="81" t="s">
        <v>70</v>
      </c>
      <c r="B330" s="81" t="s">
        <v>170</v>
      </c>
      <c r="C330" s="81" t="s">
        <v>397</v>
      </c>
      <c r="D330" s="81"/>
      <c r="E330" s="82">
        <v>6639592.75</v>
      </c>
    </row>
    <row r="331" spans="1:5" hidden="1" outlineLevel="2" x14ac:dyDescent="0.25">
      <c r="A331" s="81" t="s">
        <v>70</v>
      </c>
      <c r="B331" s="81" t="s">
        <v>170</v>
      </c>
      <c r="C331" s="81" t="s">
        <v>397</v>
      </c>
      <c r="D331" s="81"/>
      <c r="E331" s="82">
        <v>6385434.3600000003</v>
      </c>
    </row>
    <row r="332" spans="1:5" hidden="1" outlineLevel="2" x14ac:dyDescent="0.25">
      <c r="A332" s="81" t="s">
        <v>70</v>
      </c>
      <c r="B332" s="81" t="s">
        <v>170</v>
      </c>
      <c r="C332" s="81" t="s">
        <v>397</v>
      </c>
      <c r="D332" s="81"/>
      <c r="E332" s="82">
        <v>5028490.87</v>
      </c>
    </row>
    <row r="333" spans="1:5" hidden="1" outlineLevel="2" x14ac:dyDescent="0.25">
      <c r="A333" s="81" t="s">
        <v>70</v>
      </c>
      <c r="B333" s="81" t="s">
        <v>170</v>
      </c>
      <c r="C333" s="81" t="s">
        <v>397</v>
      </c>
      <c r="D333" s="81"/>
      <c r="E333" s="82">
        <v>3672339.87</v>
      </c>
    </row>
    <row r="334" spans="1:5" hidden="1" outlineLevel="2" x14ac:dyDescent="0.25">
      <c r="A334" s="81" t="s">
        <v>70</v>
      </c>
      <c r="B334" s="81" t="s">
        <v>170</v>
      </c>
      <c r="C334" s="81" t="s">
        <v>397</v>
      </c>
      <c r="D334" s="81"/>
      <c r="E334" s="82">
        <v>3393752.55</v>
      </c>
    </row>
    <row r="335" spans="1:5" hidden="1" outlineLevel="2" x14ac:dyDescent="0.25">
      <c r="A335" s="81" t="s">
        <v>70</v>
      </c>
      <c r="B335" s="81" t="s">
        <v>170</v>
      </c>
      <c r="C335" s="81" t="s">
        <v>397</v>
      </c>
      <c r="D335" s="81"/>
      <c r="E335" s="82">
        <v>3268237.66</v>
      </c>
    </row>
    <row r="336" spans="1:5" hidden="1" outlineLevel="2" x14ac:dyDescent="0.25">
      <c r="A336" s="81" t="s">
        <v>70</v>
      </c>
      <c r="B336" s="81" t="s">
        <v>170</v>
      </c>
      <c r="C336" s="81" t="s">
        <v>397</v>
      </c>
      <c r="D336" s="81"/>
      <c r="E336" s="82">
        <v>2954162.56</v>
      </c>
    </row>
    <row r="337" spans="1:5" hidden="1" outlineLevel="2" x14ac:dyDescent="0.25">
      <c r="A337" s="81" t="s">
        <v>70</v>
      </c>
      <c r="B337" s="81" t="s">
        <v>170</v>
      </c>
      <c r="C337" s="81" t="s">
        <v>397</v>
      </c>
      <c r="D337" s="81"/>
      <c r="E337" s="82">
        <v>2914568.43</v>
      </c>
    </row>
    <row r="338" spans="1:5" hidden="1" outlineLevel="2" x14ac:dyDescent="0.25">
      <c r="A338" s="81" t="s">
        <v>70</v>
      </c>
      <c r="B338" s="81" t="s">
        <v>170</v>
      </c>
      <c r="C338" s="81" t="s">
        <v>397</v>
      </c>
      <c r="D338" s="81"/>
      <c r="E338" s="82">
        <v>1319528.1000000001</v>
      </c>
    </row>
    <row r="339" spans="1:5" hidden="1" outlineLevel="2" x14ac:dyDescent="0.25">
      <c r="A339" s="81" t="s">
        <v>70</v>
      </c>
      <c r="B339" s="81" t="s">
        <v>170</v>
      </c>
      <c r="C339" s="81" t="s">
        <v>397</v>
      </c>
      <c r="D339" s="81"/>
      <c r="E339" s="82">
        <v>1301535.22</v>
      </c>
    </row>
    <row r="340" spans="1:5" hidden="1" outlineLevel="2" x14ac:dyDescent="0.25">
      <c r="A340" s="81" t="s">
        <v>70</v>
      </c>
      <c r="B340" s="81" t="s">
        <v>170</v>
      </c>
      <c r="C340" s="81" t="s">
        <v>397</v>
      </c>
      <c r="D340" s="81"/>
      <c r="E340" s="82">
        <v>821666.72</v>
      </c>
    </row>
    <row r="341" spans="1:5" hidden="1" outlineLevel="2" x14ac:dyDescent="0.25">
      <c r="A341" s="81" t="s">
        <v>70</v>
      </c>
      <c r="B341" s="81" t="s">
        <v>170</v>
      </c>
      <c r="C341" s="81" t="s">
        <v>397</v>
      </c>
      <c r="D341" s="81"/>
      <c r="E341" s="82">
        <v>330162.63</v>
      </c>
    </row>
    <row r="342" spans="1:5" hidden="1" outlineLevel="2" x14ac:dyDescent="0.25">
      <c r="A342" s="81" t="s">
        <v>70</v>
      </c>
      <c r="B342" s="81" t="s">
        <v>170</v>
      </c>
      <c r="C342" s="81" t="s">
        <v>378</v>
      </c>
      <c r="D342" s="81"/>
      <c r="E342" s="82">
        <v>379518.71999999997</v>
      </c>
    </row>
    <row r="343" spans="1:5" hidden="1" outlineLevel="2" x14ac:dyDescent="0.25">
      <c r="A343" s="81" t="s">
        <v>70</v>
      </c>
      <c r="B343" s="81" t="s">
        <v>170</v>
      </c>
      <c r="C343" s="81" t="s">
        <v>378</v>
      </c>
      <c r="D343" s="81"/>
      <c r="E343" s="82">
        <v>293637.57</v>
      </c>
    </row>
    <row r="344" spans="1:5" outlineLevel="1" collapsed="1" x14ac:dyDescent="0.25">
      <c r="A344" s="81"/>
      <c r="B344" s="84" t="s">
        <v>171</v>
      </c>
      <c r="C344" s="81"/>
      <c r="D344" s="81"/>
      <c r="E344" s="82">
        <f>SUBTOTAL(9,E321:E343)</f>
        <v>75951438.079999983</v>
      </c>
    </row>
    <row r="345" spans="1:5" hidden="1" outlineLevel="2" x14ac:dyDescent="0.25">
      <c r="A345" s="81" t="s">
        <v>70</v>
      </c>
      <c r="B345" s="81" t="s">
        <v>398</v>
      </c>
      <c r="C345" s="81" t="s">
        <v>399</v>
      </c>
      <c r="D345" s="81"/>
      <c r="E345" s="82">
        <v>262814.84000000003</v>
      </c>
    </row>
    <row r="346" spans="1:5" hidden="1" outlineLevel="2" x14ac:dyDescent="0.25">
      <c r="A346" s="81" t="s">
        <v>70</v>
      </c>
      <c r="B346" s="81" t="s">
        <v>398</v>
      </c>
      <c r="C346" s="81" t="s">
        <v>400</v>
      </c>
      <c r="D346" s="81"/>
      <c r="E346" s="82">
        <v>749066.42</v>
      </c>
    </row>
    <row r="347" spans="1:5" hidden="1" outlineLevel="2" x14ac:dyDescent="0.25">
      <c r="A347" s="81" t="s">
        <v>70</v>
      </c>
      <c r="B347" s="81" t="s">
        <v>398</v>
      </c>
      <c r="C347" s="81" t="s">
        <v>400</v>
      </c>
      <c r="D347" s="81"/>
      <c r="E347" s="82">
        <v>51591.69</v>
      </c>
    </row>
    <row r="348" spans="1:5" outlineLevel="1" collapsed="1" x14ac:dyDescent="0.25">
      <c r="A348" s="81"/>
      <c r="B348" s="84" t="s">
        <v>401</v>
      </c>
      <c r="C348" s="81"/>
      <c r="D348" s="81"/>
      <c r="E348" s="82">
        <f>SUBTOTAL(9,E345:E347)</f>
        <v>1063472.95</v>
      </c>
    </row>
    <row r="349" spans="1:5" hidden="1" outlineLevel="2" x14ac:dyDescent="0.25">
      <c r="A349" s="81" t="s">
        <v>70</v>
      </c>
      <c r="B349" s="81" t="s">
        <v>402</v>
      </c>
      <c r="C349" s="81" t="s">
        <v>403</v>
      </c>
      <c r="D349" s="81"/>
      <c r="E349" s="82">
        <v>743837.2</v>
      </c>
    </row>
    <row r="350" spans="1:5" hidden="1" outlineLevel="2" x14ac:dyDescent="0.25">
      <c r="A350" s="81" t="s">
        <v>70</v>
      </c>
      <c r="B350" s="81" t="s">
        <v>402</v>
      </c>
      <c r="C350" s="81" t="s">
        <v>403</v>
      </c>
      <c r="D350" s="81"/>
      <c r="E350" s="82">
        <v>575106.16</v>
      </c>
    </row>
    <row r="351" spans="1:5" hidden="1" outlineLevel="2" x14ac:dyDescent="0.25">
      <c r="A351" s="81" t="s">
        <v>70</v>
      </c>
      <c r="B351" s="81" t="s">
        <v>402</v>
      </c>
      <c r="C351" s="81" t="s">
        <v>403</v>
      </c>
      <c r="D351" s="81"/>
      <c r="E351" s="82">
        <v>142728.65</v>
      </c>
    </row>
    <row r="352" spans="1:5" outlineLevel="1" collapsed="1" x14ac:dyDescent="0.25">
      <c r="A352" s="81"/>
      <c r="B352" s="84" t="s">
        <v>404</v>
      </c>
      <c r="C352" s="81"/>
      <c r="D352" s="81"/>
      <c r="E352" s="82">
        <f>SUBTOTAL(9,E349:E351)</f>
        <v>1461672.0099999998</v>
      </c>
    </row>
    <row r="353" spans="1:5" hidden="1" outlineLevel="2" x14ac:dyDescent="0.25">
      <c r="A353" s="81" t="s">
        <v>70</v>
      </c>
      <c r="B353" s="81" t="s">
        <v>405</v>
      </c>
      <c r="C353" s="81" t="s">
        <v>406</v>
      </c>
      <c r="D353" s="81"/>
      <c r="E353" s="82">
        <v>22205.23</v>
      </c>
    </row>
    <row r="354" spans="1:5" outlineLevel="1" collapsed="1" x14ac:dyDescent="0.25">
      <c r="A354" s="81"/>
      <c r="B354" s="84" t="s">
        <v>407</v>
      </c>
      <c r="C354" s="81"/>
      <c r="D354" s="81"/>
      <c r="E354" s="82">
        <f>SUBTOTAL(9,E353:E353)</f>
        <v>22205.23</v>
      </c>
    </row>
    <row r="355" spans="1:5" hidden="1" outlineLevel="2" x14ac:dyDescent="0.25">
      <c r="A355" s="81" t="s">
        <v>70</v>
      </c>
      <c r="B355" s="81" t="s">
        <v>408</v>
      </c>
      <c r="C355" s="81" t="s">
        <v>409</v>
      </c>
      <c r="D355" s="81"/>
      <c r="E355" s="82">
        <v>27467.82</v>
      </c>
    </row>
    <row r="356" spans="1:5" hidden="1" outlineLevel="2" x14ac:dyDescent="0.25">
      <c r="A356" s="81" t="s">
        <v>70</v>
      </c>
      <c r="B356" s="81" t="s">
        <v>408</v>
      </c>
      <c r="C356" s="81" t="s">
        <v>410</v>
      </c>
      <c r="D356" s="81"/>
      <c r="E356" s="82">
        <v>7675.16</v>
      </c>
    </row>
    <row r="357" spans="1:5" hidden="1" outlineLevel="2" x14ac:dyDescent="0.25">
      <c r="A357" s="81" t="s">
        <v>70</v>
      </c>
      <c r="B357" s="81" t="s">
        <v>408</v>
      </c>
      <c r="C357" s="81" t="s">
        <v>410</v>
      </c>
      <c r="D357" s="81"/>
      <c r="E357" s="82">
        <v>1899.62</v>
      </c>
    </row>
    <row r="358" spans="1:5" hidden="1" outlineLevel="2" x14ac:dyDescent="0.25">
      <c r="A358" s="81" t="s">
        <v>70</v>
      </c>
      <c r="B358" s="81" t="s">
        <v>408</v>
      </c>
      <c r="C358" s="81" t="s">
        <v>411</v>
      </c>
      <c r="D358" s="81"/>
      <c r="E358" s="82">
        <v>248395.61</v>
      </c>
    </row>
    <row r="359" spans="1:5" hidden="1" outlineLevel="2" x14ac:dyDescent="0.25">
      <c r="A359" s="81" t="s">
        <v>70</v>
      </c>
      <c r="B359" s="81" t="s">
        <v>408</v>
      </c>
      <c r="C359" s="81" t="s">
        <v>411</v>
      </c>
      <c r="D359" s="81"/>
      <c r="E359" s="82">
        <v>28941.21</v>
      </c>
    </row>
    <row r="360" spans="1:5" outlineLevel="1" collapsed="1" x14ac:dyDescent="0.25">
      <c r="A360" s="81"/>
      <c r="B360" s="84" t="s">
        <v>412</v>
      </c>
      <c r="C360" s="81"/>
      <c r="D360" s="81"/>
      <c r="E360" s="82">
        <f>SUBTOTAL(9,E355:E359)</f>
        <v>314379.42</v>
      </c>
    </row>
    <row r="361" spans="1:5" hidden="1" outlineLevel="2" x14ac:dyDescent="0.25">
      <c r="A361" s="81" t="s">
        <v>70</v>
      </c>
      <c r="B361" s="81" t="s">
        <v>413</v>
      </c>
      <c r="C361" s="81" t="s">
        <v>414</v>
      </c>
      <c r="D361" s="81"/>
      <c r="E361" s="82">
        <v>6866403.2999999998</v>
      </c>
    </row>
    <row r="362" spans="1:5" hidden="1" outlineLevel="2" x14ac:dyDescent="0.25">
      <c r="A362" s="81" t="s">
        <v>70</v>
      </c>
      <c r="B362" s="81" t="s">
        <v>413</v>
      </c>
      <c r="C362" s="81" t="s">
        <v>414</v>
      </c>
      <c r="D362" s="81"/>
      <c r="E362" s="82">
        <v>2688601.03</v>
      </c>
    </row>
    <row r="363" spans="1:5" hidden="1" outlineLevel="2" x14ac:dyDescent="0.25">
      <c r="A363" s="81" t="s">
        <v>70</v>
      </c>
      <c r="B363" s="81" t="s">
        <v>413</v>
      </c>
      <c r="C363" s="81" t="s">
        <v>414</v>
      </c>
      <c r="D363" s="81"/>
      <c r="E363" s="82">
        <v>2172296.2799999998</v>
      </c>
    </row>
    <row r="364" spans="1:5" hidden="1" outlineLevel="2" x14ac:dyDescent="0.25">
      <c r="A364" s="81" t="s">
        <v>70</v>
      </c>
      <c r="B364" s="81" t="s">
        <v>413</v>
      </c>
      <c r="C364" s="81" t="s">
        <v>414</v>
      </c>
      <c r="D364" s="81"/>
      <c r="E364" s="82">
        <v>1909238.76</v>
      </c>
    </row>
    <row r="365" spans="1:5" hidden="1" outlineLevel="2" x14ac:dyDescent="0.25">
      <c r="A365" s="81" t="s">
        <v>70</v>
      </c>
      <c r="B365" s="81" t="s">
        <v>413</v>
      </c>
      <c r="C365" s="81" t="s">
        <v>414</v>
      </c>
      <c r="D365" s="81"/>
      <c r="E365" s="82">
        <v>1279061.75</v>
      </c>
    </row>
    <row r="366" spans="1:5" hidden="1" outlineLevel="2" x14ac:dyDescent="0.25">
      <c r="A366" s="81" t="s">
        <v>70</v>
      </c>
      <c r="B366" s="81" t="s">
        <v>413</v>
      </c>
      <c r="C366" s="81" t="s">
        <v>414</v>
      </c>
      <c r="D366" s="81"/>
      <c r="E366" s="82">
        <v>1130929.6399999999</v>
      </c>
    </row>
    <row r="367" spans="1:5" hidden="1" outlineLevel="2" x14ac:dyDescent="0.25">
      <c r="A367" s="81" t="s">
        <v>70</v>
      </c>
      <c r="B367" s="81" t="s">
        <v>413</v>
      </c>
      <c r="C367" s="81" t="s">
        <v>414</v>
      </c>
      <c r="D367" s="81"/>
      <c r="E367" s="82">
        <v>1019054.31</v>
      </c>
    </row>
    <row r="368" spans="1:5" hidden="1" outlineLevel="2" x14ac:dyDescent="0.25">
      <c r="A368" s="81" t="s">
        <v>70</v>
      </c>
      <c r="B368" s="81" t="s">
        <v>413</v>
      </c>
      <c r="C368" s="81" t="s">
        <v>414</v>
      </c>
      <c r="D368" s="81"/>
      <c r="E368" s="82">
        <v>508272.12</v>
      </c>
    </row>
    <row r="369" spans="1:5" hidden="1" outlineLevel="2" x14ac:dyDescent="0.25">
      <c r="A369" s="81" t="s">
        <v>70</v>
      </c>
      <c r="B369" s="81" t="s">
        <v>413</v>
      </c>
      <c r="C369" s="81" t="s">
        <v>414</v>
      </c>
      <c r="D369" s="81"/>
      <c r="E369" s="82">
        <v>450792.73</v>
      </c>
    </row>
    <row r="370" spans="1:5" hidden="1" outlineLevel="2" x14ac:dyDescent="0.25">
      <c r="A370" s="81" t="s">
        <v>70</v>
      </c>
      <c r="B370" s="81" t="s">
        <v>413</v>
      </c>
      <c r="C370" s="81" t="s">
        <v>414</v>
      </c>
      <c r="D370" s="81"/>
      <c r="E370" s="82">
        <v>393900.83</v>
      </c>
    </row>
    <row r="371" spans="1:5" hidden="1" outlineLevel="2" x14ac:dyDescent="0.25">
      <c r="A371" s="81" t="s">
        <v>70</v>
      </c>
      <c r="B371" s="81" t="s">
        <v>413</v>
      </c>
      <c r="C371" s="81" t="s">
        <v>414</v>
      </c>
      <c r="D371" s="81"/>
      <c r="E371" s="82">
        <v>287524.08</v>
      </c>
    </row>
    <row r="372" spans="1:5" hidden="1" outlineLevel="2" x14ac:dyDescent="0.25">
      <c r="A372" s="81" t="s">
        <v>70</v>
      </c>
      <c r="B372" s="81" t="s">
        <v>413</v>
      </c>
      <c r="C372" s="81" t="s">
        <v>414</v>
      </c>
      <c r="D372" s="81"/>
      <c r="E372" s="82">
        <v>176832.74</v>
      </c>
    </row>
    <row r="373" spans="1:5" hidden="1" outlineLevel="2" x14ac:dyDescent="0.25">
      <c r="A373" s="81" t="s">
        <v>70</v>
      </c>
      <c r="B373" s="81" t="s">
        <v>413</v>
      </c>
      <c r="C373" s="81" t="s">
        <v>415</v>
      </c>
      <c r="D373" s="81"/>
      <c r="E373" s="82">
        <v>1377865.12</v>
      </c>
    </row>
    <row r="374" spans="1:5" hidden="1" outlineLevel="2" x14ac:dyDescent="0.25">
      <c r="A374" s="81" t="s">
        <v>70</v>
      </c>
      <c r="B374" s="81" t="s">
        <v>413</v>
      </c>
      <c r="C374" s="81" t="s">
        <v>415</v>
      </c>
      <c r="D374" s="81"/>
      <c r="E374" s="82">
        <v>267821.34999999998</v>
      </c>
    </row>
    <row r="375" spans="1:5" hidden="1" outlineLevel="2" x14ac:dyDescent="0.25">
      <c r="A375" s="81" t="s">
        <v>70</v>
      </c>
      <c r="B375" s="81" t="s">
        <v>413</v>
      </c>
      <c r="C375" s="81" t="s">
        <v>415</v>
      </c>
      <c r="D375" s="81"/>
      <c r="E375" s="82">
        <v>152765.76999999999</v>
      </c>
    </row>
    <row r="376" spans="1:5" hidden="1" outlineLevel="2" x14ac:dyDescent="0.25">
      <c r="A376" s="81" t="s">
        <v>70</v>
      </c>
      <c r="B376" s="81" t="s">
        <v>413</v>
      </c>
      <c r="C376" s="81" t="s">
        <v>378</v>
      </c>
      <c r="D376" s="81"/>
      <c r="E376" s="82">
        <v>232150.85</v>
      </c>
    </row>
    <row r="377" spans="1:5" outlineLevel="1" collapsed="1" x14ac:dyDescent="0.25">
      <c r="A377" s="81"/>
      <c r="B377" s="84" t="s">
        <v>416</v>
      </c>
      <c r="C377" s="81"/>
      <c r="D377" s="81"/>
      <c r="E377" s="82">
        <f>SUBTOTAL(9,E361:E376)</f>
        <v>20913510.66</v>
      </c>
    </row>
    <row r="378" spans="1:5" hidden="1" outlineLevel="2" x14ac:dyDescent="0.25">
      <c r="A378" s="81" t="s">
        <v>70</v>
      </c>
      <c r="B378" s="81" t="s">
        <v>417</v>
      </c>
      <c r="C378" s="81" t="s">
        <v>418</v>
      </c>
      <c r="D378" s="81"/>
      <c r="E378" s="82">
        <v>297266.61</v>
      </c>
    </row>
    <row r="379" spans="1:5" outlineLevel="1" collapsed="1" x14ac:dyDescent="0.25">
      <c r="A379" s="81"/>
      <c r="B379" s="84" t="s">
        <v>419</v>
      </c>
      <c r="C379" s="81"/>
      <c r="D379" s="81"/>
      <c r="E379" s="82">
        <f>SUBTOTAL(9,E378:E378)</f>
        <v>297266.61</v>
      </c>
    </row>
    <row r="380" spans="1:5" hidden="1" outlineLevel="2" x14ac:dyDescent="0.25">
      <c r="A380" s="81" t="s">
        <v>70</v>
      </c>
      <c r="B380" s="81" t="s">
        <v>420</v>
      </c>
      <c r="C380" s="81" t="s">
        <v>421</v>
      </c>
      <c r="D380" s="81"/>
      <c r="E380" s="82">
        <v>345729.64</v>
      </c>
    </row>
    <row r="381" spans="1:5" outlineLevel="1" collapsed="1" x14ac:dyDescent="0.25">
      <c r="A381" s="81"/>
      <c r="B381" s="84" t="s">
        <v>422</v>
      </c>
      <c r="C381" s="81"/>
      <c r="D381" s="81"/>
      <c r="E381" s="82">
        <f>SUBTOTAL(9,E380:E380)</f>
        <v>345729.64</v>
      </c>
    </row>
    <row r="382" spans="1:5" hidden="1" outlineLevel="2" x14ac:dyDescent="0.25">
      <c r="A382" s="81" t="s">
        <v>70</v>
      </c>
      <c r="B382" s="81" t="s">
        <v>423</v>
      </c>
      <c r="C382" s="81" t="s">
        <v>424</v>
      </c>
      <c r="D382" s="81"/>
      <c r="E382" s="82">
        <v>17517104.289999999</v>
      </c>
    </row>
    <row r="383" spans="1:5" hidden="1" outlineLevel="2" x14ac:dyDescent="0.25">
      <c r="A383" s="81" t="s">
        <v>70</v>
      </c>
      <c r="B383" s="81" t="s">
        <v>423</v>
      </c>
      <c r="C383" s="81" t="s">
        <v>424</v>
      </c>
      <c r="D383" s="81"/>
      <c r="E383" s="82">
        <v>1451442.28</v>
      </c>
    </row>
    <row r="384" spans="1:5" hidden="1" outlineLevel="2" x14ac:dyDescent="0.25">
      <c r="A384" s="81" t="s">
        <v>70</v>
      </c>
      <c r="B384" s="81" t="s">
        <v>423</v>
      </c>
      <c r="C384" s="81" t="s">
        <v>424</v>
      </c>
      <c r="D384" s="81"/>
      <c r="E384" s="82">
        <v>222407.67</v>
      </c>
    </row>
    <row r="385" spans="1:5" hidden="1" outlineLevel="2" x14ac:dyDescent="0.25">
      <c r="A385" s="81" t="s">
        <v>70</v>
      </c>
      <c r="B385" s="81" t="s">
        <v>423</v>
      </c>
      <c r="C385" s="81" t="s">
        <v>425</v>
      </c>
      <c r="D385" s="81"/>
      <c r="E385" s="82">
        <v>551190.64</v>
      </c>
    </row>
    <row r="386" spans="1:5" outlineLevel="1" collapsed="1" x14ac:dyDescent="0.25">
      <c r="A386" s="81"/>
      <c r="B386" s="84" t="s">
        <v>426</v>
      </c>
      <c r="C386" s="81"/>
      <c r="D386" s="81"/>
      <c r="E386" s="82">
        <f>SUBTOTAL(9,E382:E385)</f>
        <v>19742144.880000003</v>
      </c>
    </row>
    <row r="387" spans="1:5" x14ac:dyDescent="0.25">
      <c r="A387" s="81" t="s">
        <v>70</v>
      </c>
      <c r="B387" s="84" t="s">
        <v>90</v>
      </c>
      <c r="C387" s="81"/>
      <c r="D387" s="81"/>
      <c r="E387" s="82">
        <f>SUBTOTAL(9,E2:E385)</f>
        <v>186230993.17999998</v>
      </c>
    </row>
    <row r="388" spans="1:5" x14ac:dyDescent="0.25">
      <c r="A388" s="81"/>
      <c r="B388" s="81"/>
      <c r="C388" s="81"/>
      <c r="D388" s="81"/>
      <c r="E388" s="85"/>
    </row>
    <row r="389" spans="1:5" x14ac:dyDescent="0.25">
      <c r="A389" s="81"/>
      <c r="B389" s="81"/>
      <c r="C389" s="81"/>
      <c r="D389" s="81"/>
    </row>
    <row r="390" spans="1:5" x14ac:dyDescent="0.25">
      <c r="A390" s="81"/>
      <c r="B390" s="81"/>
      <c r="C390" s="81"/>
      <c r="D390" s="81"/>
    </row>
    <row r="391" spans="1:5" x14ac:dyDescent="0.25">
      <c r="A391" s="81"/>
      <c r="B391" s="81"/>
      <c r="C391" s="81"/>
      <c r="D391" s="81"/>
    </row>
    <row r="392" spans="1:5" x14ac:dyDescent="0.25">
      <c r="A392" s="81"/>
      <c r="B392" s="81"/>
      <c r="C392" s="81"/>
      <c r="D392" s="81"/>
    </row>
    <row r="393" spans="1:5" x14ac:dyDescent="0.25">
      <c r="A393" s="81"/>
      <c r="B393" s="81"/>
      <c r="C393" s="81"/>
      <c r="D393" s="81"/>
    </row>
    <row r="394" spans="1:5" x14ac:dyDescent="0.25">
      <c r="A394" s="84" t="s">
        <v>427</v>
      </c>
      <c r="B394" s="78" t="s">
        <v>257</v>
      </c>
      <c r="C394" s="78" t="s">
        <v>258</v>
      </c>
      <c r="D394" s="78"/>
      <c r="E394" s="79" t="s">
        <v>259</v>
      </c>
    </row>
    <row r="395" spans="1:5" hidden="1" outlineLevel="2" x14ac:dyDescent="0.25">
      <c r="A395" s="81" t="s">
        <v>71</v>
      </c>
      <c r="B395" s="81" t="s">
        <v>172</v>
      </c>
      <c r="C395" s="81" t="s">
        <v>428</v>
      </c>
      <c r="D395" s="81"/>
      <c r="E395" s="82">
        <v>2874239.86</v>
      </c>
    </row>
    <row r="396" spans="1:5" outlineLevel="1" collapsed="1" x14ac:dyDescent="0.25">
      <c r="A396" s="81"/>
      <c r="B396" s="84" t="s">
        <v>173</v>
      </c>
      <c r="C396" s="81"/>
      <c r="D396" s="81"/>
      <c r="E396" s="82">
        <f>SUBTOTAL(9,E395:E395)</f>
        <v>2874239.86</v>
      </c>
    </row>
    <row r="397" spans="1:5" hidden="1" outlineLevel="2" x14ac:dyDescent="0.25">
      <c r="A397" s="81" t="s">
        <v>71</v>
      </c>
      <c r="B397" s="81" t="s">
        <v>174</v>
      </c>
      <c r="C397" s="81" t="s">
        <v>429</v>
      </c>
      <c r="D397" s="81"/>
      <c r="E397" s="82">
        <v>1886442.92</v>
      </c>
    </row>
    <row r="398" spans="1:5" outlineLevel="1" collapsed="1" x14ac:dyDescent="0.25">
      <c r="A398" s="81"/>
      <c r="B398" s="84" t="s">
        <v>175</v>
      </c>
      <c r="C398" s="81"/>
      <c r="D398" s="81"/>
      <c r="E398" s="82">
        <f>SUBTOTAL(9,E397:E397)</f>
        <v>1886442.92</v>
      </c>
    </row>
    <row r="399" spans="1:5" hidden="1" outlineLevel="2" x14ac:dyDescent="0.25">
      <c r="A399" s="81" t="s">
        <v>71</v>
      </c>
      <c r="B399" s="81" t="s">
        <v>124</v>
      </c>
      <c r="C399" s="81" t="s">
        <v>260</v>
      </c>
      <c r="D399" s="81"/>
      <c r="E399" s="82">
        <v>30918.37</v>
      </c>
    </row>
    <row r="400" spans="1:5" hidden="1" outlineLevel="2" x14ac:dyDescent="0.25">
      <c r="A400" s="81" t="s">
        <v>71</v>
      </c>
      <c r="B400" s="81" t="s">
        <v>124</v>
      </c>
      <c r="C400" s="81" t="s">
        <v>430</v>
      </c>
      <c r="D400" s="81"/>
      <c r="E400" s="82">
        <v>23903.35</v>
      </c>
    </row>
    <row r="401" spans="1:5" hidden="1" outlineLevel="2" x14ac:dyDescent="0.25">
      <c r="A401" s="81" t="s">
        <v>71</v>
      </c>
      <c r="B401" s="81" t="s">
        <v>124</v>
      </c>
      <c r="C401" s="81" t="s">
        <v>430</v>
      </c>
      <c r="D401" s="81"/>
      <c r="E401" s="82">
        <v>8883.59</v>
      </c>
    </row>
    <row r="402" spans="1:5" hidden="1" outlineLevel="2" x14ac:dyDescent="0.25">
      <c r="A402" s="81" t="s">
        <v>71</v>
      </c>
      <c r="B402" s="81" t="s">
        <v>124</v>
      </c>
      <c r="C402" s="81" t="s">
        <v>261</v>
      </c>
      <c r="D402" s="81"/>
      <c r="E402" s="82">
        <v>10855037.869999999</v>
      </c>
    </row>
    <row r="403" spans="1:5" hidden="1" outlineLevel="2" x14ac:dyDescent="0.25">
      <c r="A403" s="81" t="s">
        <v>71</v>
      </c>
      <c r="B403" s="81" t="s">
        <v>124</v>
      </c>
      <c r="C403" s="81" t="s">
        <v>431</v>
      </c>
      <c r="D403" s="81"/>
      <c r="E403" s="82">
        <v>5334.69</v>
      </c>
    </row>
    <row r="404" spans="1:5" hidden="1" outlineLevel="2" x14ac:dyDescent="0.25">
      <c r="A404" s="81" t="s">
        <v>71</v>
      </c>
      <c r="B404" s="81" t="s">
        <v>124</v>
      </c>
      <c r="C404" s="81" t="s">
        <v>262</v>
      </c>
      <c r="D404" s="81"/>
      <c r="E404" s="82">
        <v>1841.88</v>
      </c>
    </row>
    <row r="405" spans="1:5" hidden="1" outlineLevel="2" x14ac:dyDescent="0.25">
      <c r="A405" s="81" t="s">
        <v>71</v>
      </c>
      <c r="B405" s="81" t="s">
        <v>124</v>
      </c>
      <c r="C405" s="81" t="s">
        <v>265</v>
      </c>
      <c r="D405" s="81"/>
      <c r="E405" s="82">
        <v>31446.18</v>
      </c>
    </row>
    <row r="406" spans="1:5" hidden="1" outlineLevel="2" x14ac:dyDescent="0.25">
      <c r="A406" s="81" t="s">
        <v>71</v>
      </c>
      <c r="B406" s="81" t="s">
        <v>124</v>
      </c>
      <c r="C406" s="81" t="s">
        <v>265</v>
      </c>
      <c r="D406" s="81"/>
      <c r="E406" s="82">
        <v>20253.09</v>
      </c>
    </row>
    <row r="407" spans="1:5" hidden="1" outlineLevel="2" x14ac:dyDescent="0.25">
      <c r="A407" s="81" t="s">
        <v>71</v>
      </c>
      <c r="B407" s="81" t="s">
        <v>124</v>
      </c>
      <c r="C407" s="81" t="s">
        <v>265</v>
      </c>
      <c r="D407" s="81"/>
      <c r="E407" s="82">
        <v>11617.54</v>
      </c>
    </row>
    <row r="408" spans="1:5" hidden="1" outlineLevel="2" x14ac:dyDescent="0.25">
      <c r="A408" s="81" t="s">
        <v>71</v>
      </c>
      <c r="B408" s="81" t="s">
        <v>124</v>
      </c>
      <c r="C408" s="81" t="s">
        <v>265</v>
      </c>
      <c r="D408" s="81"/>
      <c r="E408" s="82">
        <v>10244.709999999999</v>
      </c>
    </row>
    <row r="409" spans="1:5" hidden="1" outlineLevel="2" x14ac:dyDescent="0.25">
      <c r="A409" s="81" t="s">
        <v>71</v>
      </c>
      <c r="B409" s="81" t="s">
        <v>124</v>
      </c>
      <c r="C409" s="81" t="s">
        <v>267</v>
      </c>
      <c r="D409" s="81"/>
      <c r="E409" s="82">
        <v>19843.740000000002</v>
      </c>
    </row>
    <row r="410" spans="1:5" hidden="1" outlineLevel="2" x14ac:dyDescent="0.25">
      <c r="A410" s="81" t="s">
        <v>71</v>
      </c>
      <c r="B410" s="81" t="s">
        <v>124</v>
      </c>
      <c r="C410" s="81" t="s">
        <v>268</v>
      </c>
      <c r="D410" s="81"/>
      <c r="E410" s="82">
        <v>7242.71</v>
      </c>
    </row>
    <row r="411" spans="1:5" hidden="1" outlineLevel="2" x14ac:dyDescent="0.25">
      <c r="A411" s="81" t="s">
        <v>71</v>
      </c>
      <c r="B411" s="81" t="s">
        <v>124</v>
      </c>
      <c r="C411" s="81" t="s">
        <v>269</v>
      </c>
      <c r="D411" s="81"/>
      <c r="E411" s="82">
        <v>34384.54</v>
      </c>
    </row>
    <row r="412" spans="1:5" hidden="1" outlineLevel="2" x14ac:dyDescent="0.25">
      <c r="A412" s="81" t="s">
        <v>71</v>
      </c>
      <c r="B412" s="81" t="s">
        <v>124</v>
      </c>
      <c r="C412" s="81" t="s">
        <v>269</v>
      </c>
      <c r="D412" s="81"/>
      <c r="E412" s="82">
        <v>10252.01</v>
      </c>
    </row>
    <row r="413" spans="1:5" hidden="1" outlineLevel="2" x14ac:dyDescent="0.25">
      <c r="A413" s="81" t="s">
        <v>71</v>
      </c>
      <c r="B413" s="81" t="s">
        <v>124</v>
      </c>
      <c r="C413" s="81" t="s">
        <v>269</v>
      </c>
      <c r="D413" s="81"/>
      <c r="E413" s="82">
        <v>5279.66</v>
      </c>
    </row>
    <row r="414" spans="1:5" hidden="1" outlineLevel="2" x14ac:dyDescent="0.25">
      <c r="A414" s="81" t="s">
        <v>71</v>
      </c>
      <c r="B414" s="81" t="s">
        <v>124</v>
      </c>
      <c r="C414" s="81" t="s">
        <v>432</v>
      </c>
      <c r="D414" s="81"/>
      <c r="E414" s="82">
        <v>22821.66</v>
      </c>
    </row>
    <row r="415" spans="1:5" hidden="1" outlineLevel="2" x14ac:dyDescent="0.25">
      <c r="A415" s="81" t="s">
        <v>71</v>
      </c>
      <c r="B415" s="81" t="s">
        <v>124</v>
      </c>
      <c r="C415" s="81" t="s">
        <v>271</v>
      </c>
      <c r="D415" s="81"/>
      <c r="E415" s="82">
        <v>28084.26</v>
      </c>
    </row>
    <row r="416" spans="1:5" hidden="1" outlineLevel="2" x14ac:dyDescent="0.25">
      <c r="A416" s="81" t="s">
        <v>71</v>
      </c>
      <c r="B416" s="81" t="s">
        <v>124</v>
      </c>
      <c r="C416" s="81" t="s">
        <v>272</v>
      </c>
      <c r="D416" s="81"/>
      <c r="E416" s="82">
        <v>1270854.93</v>
      </c>
    </row>
    <row r="417" spans="1:5" hidden="1" outlineLevel="2" x14ac:dyDescent="0.25">
      <c r="A417" s="81" t="s">
        <v>71</v>
      </c>
      <c r="B417" s="81" t="s">
        <v>124</v>
      </c>
      <c r="C417" s="81" t="s">
        <v>272</v>
      </c>
      <c r="D417" s="81"/>
      <c r="E417" s="82">
        <v>235230.02</v>
      </c>
    </row>
    <row r="418" spans="1:5" hidden="1" outlineLevel="2" x14ac:dyDescent="0.25">
      <c r="A418" s="81" t="s">
        <v>71</v>
      </c>
      <c r="B418" s="81" t="s">
        <v>124</v>
      </c>
      <c r="C418" s="81" t="s">
        <v>272</v>
      </c>
      <c r="D418" s="81"/>
      <c r="E418" s="82">
        <v>97123.13</v>
      </c>
    </row>
    <row r="419" spans="1:5" hidden="1" outlineLevel="2" x14ac:dyDescent="0.25">
      <c r="A419" s="81" t="s">
        <v>71</v>
      </c>
      <c r="B419" s="81" t="s">
        <v>124</v>
      </c>
      <c r="C419" s="81" t="s">
        <v>272</v>
      </c>
      <c r="D419" s="81"/>
      <c r="E419" s="82">
        <v>41528.81</v>
      </c>
    </row>
    <row r="420" spans="1:5" hidden="1" outlineLevel="2" x14ac:dyDescent="0.25">
      <c r="A420" s="81" t="s">
        <v>71</v>
      </c>
      <c r="B420" s="81" t="s">
        <v>124</v>
      </c>
      <c r="C420" s="81" t="s">
        <v>433</v>
      </c>
      <c r="D420" s="81"/>
      <c r="E420" s="82">
        <v>2583.4499999999998</v>
      </c>
    </row>
    <row r="421" spans="1:5" hidden="1" outlineLevel="2" x14ac:dyDescent="0.25">
      <c r="A421" s="81" t="s">
        <v>71</v>
      </c>
      <c r="B421" s="81" t="s">
        <v>124</v>
      </c>
      <c r="C421" s="81" t="s">
        <v>434</v>
      </c>
      <c r="D421" s="81"/>
      <c r="E421" s="82">
        <v>9803.32</v>
      </c>
    </row>
    <row r="422" spans="1:5" outlineLevel="1" collapsed="1" x14ac:dyDescent="0.25">
      <c r="A422" s="81"/>
      <c r="B422" s="84" t="s">
        <v>131</v>
      </c>
      <c r="C422" s="81"/>
      <c r="D422" s="81"/>
      <c r="E422" s="82">
        <f>SUBTOTAL(9,E399:E421)</f>
        <v>12784513.51</v>
      </c>
    </row>
    <row r="423" spans="1:5" hidden="1" outlineLevel="2" x14ac:dyDescent="0.25">
      <c r="A423" s="81" t="s">
        <v>71</v>
      </c>
      <c r="B423" s="81" t="s">
        <v>133</v>
      </c>
      <c r="C423" s="81" t="s">
        <v>277</v>
      </c>
      <c r="D423" s="81"/>
      <c r="E423" s="82">
        <v>355400.57</v>
      </c>
    </row>
    <row r="424" spans="1:5" hidden="1" outlineLevel="2" x14ac:dyDescent="0.25">
      <c r="A424" s="81" t="s">
        <v>71</v>
      </c>
      <c r="B424" s="81" t="s">
        <v>133</v>
      </c>
      <c r="C424" s="81" t="s">
        <v>435</v>
      </c>
      <c r="D424" s="81"/>
      <c r="E424" s="82">
        <v>11036.37</v>
      </c>
    </row>
    <row r="425" spans="1:5" hidden="1" outlineLevel="2" x14ac:dyDescent="0.25">
      <c r="A425" s="81" t="s">
        <v>71</v>
      </c>
      <c r="B425" s="81" t="s">
        <v>133</v>
      </c>
      <c r="C425" s="81" t="s">
        <v>279</v>
      </c>
      <c r="D425" s="81"/>
      <c r="E425" s="82">
        <v>46441.67</v>
      </c>
    </row>
    <row r="426" spans="1:5" hidden="1" outlineLevel="2" x14ac:dyDescent="0.25">
      <c r="A426" s="81" t="s">
        <v>71</v>
      </c>
      <c r="B426" s="81" t="s">
        <v>133</v>
      </c>
      <c r="C426" s="81" t="s">
        <v>133</v>
      </c>
      <c r="D426" s="81"/>
      <c r="E426" s="82">
        <v>1358109.8</v>
      </c>
    </row>
    <row r="427" spans="1:5" hidden="1" outlineLevel="2" x14ac:dyDescent="0.25">
      <c r="A427" s="81" t="s">
        <v>71</v>
      </c>
      <c r="B427" s="81" t="s">
        <v>133</v>
      </c>
      <c r="C427" s="81" t="s">
        <v>133</v>
      </c>
      <c r="D427" s="81"/>
      <c r="E427" s="82">
        <v>1001704.93</v>
      </c>
    </row>
    <row r="428" spans="1:5" hidden="1" outlineLevel="2" x14ac:dyDescent="0.25">
      <c r="A428" s="81" t="s">
        <v>71</v>
      </c>
      <c r="B428" s="81" t="s">
        <v>133</v>
      </c>
      <c r="C428" s="81" t="s">
        <v>133</v>
      </c>
      <c r="D428" s="81"/>
      <c r="E428" s="82">
        <v>41601.06</v>
      </c>
    </row>
    <row r="429" spans="1:5" hidden="1" outlineLevel="2" x14ac:dyDescent="0.25">
      <c r="A429" s="81" t="s">
        <v>71</v>
      </c>
      <c r="B429" s="81" t="s">
        <v>133</v>
      </c>
      <c r="C429" s="81" t="s">
        <v>133</v>
      </c>
      <c r="D429" s="81"/>
      <c r="E429" s="82">
        <v>6258.25</v>
      </c>
    </row>
    <row r="430" spans="1:5" hidden="1" outlineLevel="2" x14ac:dyDescent="0.25">
      <c r="A430" s="81" t="s">
        <v>71</v>
      </c>
      <c r="B430" s="81" t="s">
        <v>133</v>
      </c>
      <c r="C430" s="81" t="s">
        <v>436</v>
      </c>
      <c r="D430" s="81"/>
      <c r="E430" s="82">
        <v>60.9</v>
      </c>
    </row>
    <row r="431" spans="1:5" outlineLevel="1" collapsed="1" x14ac:dyDescent="0.25">
      <c r="A431" s="81"/>
      <c r="B431" s="84" t="s">
        <v>143</v>
      </c>
      <c r="C431" s="81"/>
      <c r="D431" s="81"/>
      <c r="E431" s="82">
        <f>SUBTOTAL(9,E423:E430)</f>
        <v>2820613.5500000003</v>
      </c>
    </row>
    <row r="432" spans="1:5" hidden="1" outlineLevel="2" x14ac:dyDescent="0.25">
      <c r="A432" s="81" t="s">
        <v>71</v>
      </c>
      <c r="B432" s="81" t="s">
        <v>437</v>
      </c>
      <c r="C432" s="81" t="s">
        <v>438</v>
      </c>
      <c r="D432" s="81"/>
      <c r="E432" s="82">
        <v>8625.67</v>
      </c>
    </row>
    <row r="433" spans="1:5" hidden="1" outlineLevel="2" x14ac:dyDescent="0.25">
      <c r="A433" s="81" t="s">
        <v>71</v>
      </c>
      <c r="B433" s="81" t="s">
        <v>437</v>
      </c>
      <c r="C433" s="81" t="s">
        <v>438</v>
      </c>
      <c r="D433" s="81"/>
      <c r="E433" s="82">
        <v>3235.81</v>
      </c>
    </row>
    <row r="434" spans="1:5" hidden="1" outlineLevel="2" x14ac:dyDescent="0.25">
      <c r="A434" s="81" t="s">
        <v>71</v>
      </c>
      <c r="B434" s="81" t="s">
        <v>437</v>
      </c>
      <c r="C434" s="81" t="s">
        <v>439</v>
      </c>
      <c r="D434" s="81"/>
      <c r="E434" s="82">
        <v>11960.76</v>
      </c>
    </row>
    <row r="435" spans="1:5" hidden="1" outlineLevel="2" x14ac:dyDescent="0.25">
      <c r="A435" s="81" t="s">
        <v>71</v>
      </c>
      <c r="B435" s="81" t="s">
        <v>437</v>
      </c>
      <c r="C435" s="81" t="s">
        <v>439</v>
      </c>
      <c r="D435" s="81"/>
      <c r="E435" s="82">
        <v>6582.85</v>
      </c>
    </row>
    <row r="436" spans="1:5" hidden="1" outlineLevel="2" x14ac:dyDescent="0.25">
      <c r="A436" s="81" t="s">
        <v>71</v>
      </c>
      <c r="B436" s="81" t="s">
        <v>437</v>
      </c>
      <c r="C436" s="81" t="s">
        <v>440</v>
      </c>
      <c r="D436" s="81"/>
      <c r="E436" s="82">
        <v>19266.32</v>
      </c>
    </row>
    <row r="437" spans="1:5" hidden="1" outlineLevel="2" x14ac:dyDescent="0.25">
      <c r="A437" s="81" t="s">
        <v>71</v>
      </c>
      <c r="B437" s="81" t="s">
        <v>437</v>
      </c>
      <c r="C437" s="81" t="s">
        <v>440</v>
      </c>
      <c r="D437" s="81"/>
      <c r="E437" s="82">
        <v>4786.0600000000004</v>
      </c>
    </row>
    <row r="438" spans="1:5" hidden="1" outlineLevel="2" x14ac:dyDescent="0.25">
      <c r="A438" s="81" t="s">
        <v>71</v>
      </c>
      <c r="B438" s="81" t="s">
        <v>437</v>
      </c>
      <c r="C438" s="81" t="s">
        <v>441</v>
      </c>
      <c r="D438" s="81"/>
      <c r="E438" s="82">
        <v>31525.25</v>
      </c>
    </row>
    <row r="439" spans="1:5" hidden="1" outlineLevel="2" x14ac:dyDescent="0.25">
      <c r="A439" s="81" t="s">
        <v>71</v>
      </c>
      <c r="B439" s="81" t="s">
        <v>437</v>
      </c>
      <c r="C439" s="81" t="s">
        <v>441</v>
      </c>
      <c r="D439" s="81"/>
      <c r="E439" s="82">
        <v>31152.46</v>
      </c>
    </row>
    <row r="440" spans="1:5" hidden="1" outlineLevel="2" x14ac:dyDescent="0.25">
      <c r="A440" s="81" t="s">
        <v>71</v>
      </c>
      <c r="B440" s="81" t="s">
        <v>437</v>
      </c>
      <c r="C440" s="81" t="s">
        <v>442</v>
      </c>
      <c r="D440" s="81"/>
      <c r="E440" s="82">
        <v>2634.71</v>
      </c>
    </row>
    <row r="441" spans="1:5" hidden="1" outlineLevel="2" x14ac:dyDescent="0.25">
      <c r="A441" s="81" t="s">
        <v>71</v>
      </c>
      <c r="B441" s="81" t="s">
        <v>437</v>
      </c>
      <c r="C441" s="81" t="s">
        <v>443</v>
      </c>
      <c r="D441" s="81"/>
      <c r="E441" s="82">
        <v>10377577.67</v>
      </c>
    </row>
    <row r="442" spans="1:5" hidden="1" outlineLevel="2" x14ac:dyDescent="0.25">
      <c r="A442" s="81" t="s">
        <v>71</v>
      </c>
      <c r="B442" s="81" t="s">
        <v>437</v>
      </c>
      <c r="C442" s="81" t="s">
        <v>443</v>
      </c>
      <c r="D442" s="81"/>
      <c r="E442" s="82">
        <v>641446.02</v>
      </c>
    </row>
    <row r="443" spans="1:5" hidden="1" outlineLevel="2" x14ac:dyDescent="0.25">
      <c r="A443" s="81" t="s">
        <v>71</v>
      </c>
      <c r="B443" s="81" t="s">
        <v>437</v>
      </c>
      <c r="C443" s="81" t="s">
        <v>443</v>
      </c>
      <c r="D443" s="81"/>
      <c r="E443" s="82">
        <v>599203.65</v>
      </c>
    </row>
    <row r="444" spans="1:5" hidden="1" outlineLevel="2" x14ac:dyDescent="0.25">
      <c r="A444" s="81" t="s">
        <v>71</v>
      </c>
      <c r="B444" s="81" t="s">
        <v>437</v>
      </c>
      <c r="C444" s="81" t="s">
        <v>443</v>
      </c>
      <c r="D444" s="81"/>
      <c r="E444" s="82">
        <v>498306.75</v>
      </c>
    </row>
    <row r="445" spans="1:5" hidden="1" outlineLevel="2" x14ac:dyDescent="0.25">
      <c r="A445" s="81" t="s">
        <v>71</v>
      </c>
      <c r="B445" s="81" t="s">
        <v>437</v>
      </c>
      <c r="C445" s="81" t="s">
        <v>443</v>
      </c>
      <c r="D445" s="81"/>
      <c r="E445" s="82">
        <v>168548.34</v>
      </c>
    </row>
    <row r="446" spans="1:5" hidden="1" outlineLevel="2" x14ac:dyDescent="0.25">
      <c r="A446" s="81" t="s">
        <v>71</v>
      </c>
      <c r="B446" s="81" t="s">
        <v>437</v>
      </c>
      <c r="C446" s="81" t="s">
        <v>443</v>
      </c>
      <c r="D446" s="81"/>
      <c r="E446" s="82">
        <v>54900.3</v>
      </c>
    </row>
    <row r="447" spans="1:5" hidden="1" outlineLevel="2" x14ac:dyDescent="0.25">
      <c r="A447" s="81" t="s">
        <v>71</v>
      </c>
      <c r="B447" s="81" t="s">
        <v>437</v>
      </c>
      <c r="C447" s="81" t="s">
        <v>443</v>
      </c>
      <c r="D447" s="81"/>
      <c r="E447" s="82">
        <v>39004.28</v>
      </c>
    </row>
    <row r="448" spans="1:5" hidden="1" outlineLevel="2" x14ac:dyDescent="0.25">
      <c r="A448" s="81" t="s">
        <v>71</v>
      </c>
      <c r="B448" s="81" t="s">
        <v>437</v>
      </c>
      <c r="C448" s="81" t="s">
        <v>443</v>
      </c>
      <c r="D448" s="81"/>
      <c r="E448" s="82">
        <v>34675.89</v>
      </c>
    </row>
    <row r="449" spans="1:5" hidden="1" outlineLevel="2" x14ac:dyDescent="0.25">
      <c r="A449" s="81" t="s">
        <v>71</v>
      </c>
      <c r="B449" s="81" t="s">
        <v>437</v>
      </c>
      <c r="C449" s="81" t="s">
        <v>443</v>
      </c>
      <c r="D449" s="81"/>
      <c r="E449" s="82">
        <v>9226.9699999999993</v>
      </c>
    </row>
    <row r="450" spans="1:5" outlineLevel="1" collapsed="1" x14ac:dyDescent="0.25">
      <c r="A450" s="81"/>
      <c r="B450" s="84" t="s">
        <v>444</v>
      </c>
      <c r="C450" s="81"/>
      <c r="D450" s="81"/>
      <c r="E450" s="82">
        <f>SUBTOTAL(9,E432:E449)</f>
        <v>12542659.760000002</v>
      </c>
    </row>
    <row r="451" spans="1:5" hidden="1" outlineLevel="2" x14ac:dyDescent="0.25">
      <c r="A451" s="81" t="s">
        <v>71</v>
      </c>
      <c r="B451" s="81" t="s">
        <v>144</v>
      </c>
      <c r="C451" s="81" t="s">
        <v>289</v>
      </c>
      <c r="D451" s="81"/>
      <c r="E451" s="82">
        <v>54734.94</v>
      </c>
    </row>
    <row r="452" spans="1:5" hidden="1" outlineLevel="2" x14ac:dyDescent="0.25">
      <c r="A452" s="81" t="s">
        <v>71</v>
      </c>
      <c r="B452" s="81" t="s">
        <v>144</v>
      </c>
      <c r="C452" s="81" t="s">
        <v>290</v>
      </c>
      <c r="D452" s="81"/>
      <c r="E452" s="82">
        <v>119608.88</v>
      </c>
    </row>
    <row r="453" spans="1:5" hidden="1" outlineLevel="2" x14ac:dyDescent="0.25">
      <c r="A453" s="81" t="s">
        <v>71</v>
      </c>
      <c r="B453" s="81" t="s">
        <v>144</v>
      </c>
      <c r="C453" s="81" t="s">
        <v>290</v>
      </c>
      <c r="D453" s="81"/>
      <c r="E453" s="82">
        <v>25054.25</v>
      </c>
    </row>
    <row r="454" spans="1:5" hidden="1" outlineLevel="2" x14ac:dyDescent="0.25">
      <c r="A454" s="81" t="s">
        <v>71</v>
      </c>
      <c r="B454" s="81" t="s">
        <v>144</v>
      </c>
      <c r="C454" s="81" t="s">
        <v>290</v>
      </c>
      <c r="D454" s="81"/>
      <c r="E454" s="82">
        <v>13922.41</v>
      </c>
    </row>
    <row r="455" spans="1:5" hidden="1" outlineLevel="2" x14ac:dyDescent="0.25">
      <c r="A455" s="81" t="s">
        <v>71</v>
      </c>
      <c r="B455" s="81" t="s">
        <v>144</v>
      </c>
      <c r="C455" s="81" t="s">
        <v>290</v>
      </c>
      <c r="D455" s="81"/>
      <c r="E455" s="82">
        <v>10249.26</v>
      </c>
    </row>
    <row r="456" spans="1:5" hidden="1" outlineLevel="2" x14ac:dyDescent="0.25">
      <c r="A456" s="81" t="s">
        <v>71</v>
      </c>
      <c r="B456" s="81" t="s">
        <v>144</v>
      </c>
      <c r="C456" s="81" t="s">
        <v>445</v>
      </c>
      <c r="D456" s="81"/>
      <c r="E456" s="82">
        <v>3791.5</v>
      </c>
    </row>
    <row r="457" spans="1:5" hidden="1" outlineLevel="2" x14ac:dyDescent="0.25">
      <c r="A457" s="81" t="s">
        <v>71</v>
      </c>
      <c r="B457" s="81" t="s">
        <v>144</v>
      </c>
      <c r="C457" s="81" t="s">
        <v>296</v>
      </c>
      <c r="D457" s="81"/>
      <c r="E457" s="82">
        <v>824291.83</v>
      </c>
    </row>
    <row r="458" spans="1:5" hidden="1" outlineLevel="2" x14ac:dyDescent="0.25">
      <c r="A458" s="81" t="s">
        <v>71</v>
      </c>
      <c r="B458" s="81" t="s">
        <v>144</v>
      </c>
      <c r="C458" s="81" t="s">
        <v>296</v>
      </c>
      <c r="D458" s="81"/>
      <c r="E458" s="82">
        <v>117690.16</v>
      </c>
    </row>
    <row r="459" spans="1:5" hidden="1" outlineLevel="2" x14ac:dyDescent="0.25">
      <c r="A459" s="81" t="s">
        <v>71</v>
      </c>
      <c r="B459" s="81" t="s">
        <v>144</v>
      </c>
      <c r="C459" s="81" t="s">
        <v>296</v>
      </c>
      <c r="D459" s="81"/>
      <c r="E459" s="82">
        <v>98070.27</v>
      </c>
    </row>
    <row r="460" spans="1:5" hidden="1" outlineLevel="2" x14ac:dyDescent="0.25">
      <c r="A460" s="81" t="s">
        <v>71</v>
      </c>
      <c r="B460" s="81" t="s">
        <v>144</v>
      </c>
      <c r="C460" s="81" t="s">
        <v>296</v>
      </c>
      <c r="D460" s="81"/>
      <c r="E460" s="82">
        <v>23383.97</v>
      </c>
    </row>
    <row r="461" spans="1:5" hidden="1" outlineLevel="2" x14ac:dyDescent="0.25">
      <c r="A461" s="81" t="s">
        <v>71</v>
      </c>
      <c r="B461" s="81" t="s">
        <v>144</v>
      </c>
      <c r="C461" s="81" t="s">
        <v>296</v>
      </c>
      <c r="D461" s="81"/>
      <c r="E461" s="82">
        <v>7183.62</v>
      </c>
    </row>
    <row r="462" spans="1:5" hidden="1" outlineLevel="2" x14ac:dyDescent="0.25">
      <c r="A462" s="81" t="s">
        <v>71</v>
      </c>
      <c r="B462" s="81" t="s">
        <v>144</v>
      </c>
      <c r="C462" s="81" t="s">
        <v>296</v>
      </c>
      <c r="D462" s="81"/>
      <c r="E462" s="82">
        <v>5271.49</v>
      </c>
    </row>
    <row r="463" spans="1:5" hidden="1" outlineLevel="2" x14ac:dyDescent="0.25">
      <c r="A463" s="81" t="s">
        <v>71</v>
      </c>
      <c r="B463" s="81" t="s">
        <v>144</v>
      </c>
      <c r="C463" s="81" t="s">
        <v>296</v>
      </c>
      <c r="D463" s="81"/>
      <c r="E463" s="82">
        <v>3702.05</v>
      </c>
    </row>
    <row r="464" spans="1:5" hidden="1" outlineLevel="2" x14ac:dyDescent="0.25">
      <c r="A464" s="81" t="s">
        <v>71</v>
      </c>
      <c r="B464" s="81" t="s">
        <v>144</v>
      </c>
      <c r="C464" s="81" t="s">
        <v>446</v>
      </c>
      <c r="D464" s="81"/>
      <c r="E464" s="82">
        <v>27496.75</v>
      </c>
    </row>
    <row r="465" spans="1:5" hidden="1" outlineLevel="2" x14ac:dyDescent="0.25">
      <c r="A465" s="81" t="s">
        <v>71</v>
      </c>
      <c r="B465" s="81" t="s">
        <v>144</v>
      </c>
      <c r="C465" s="81" t="s">
        <v>446</v>
      </c>
      <c r="D465" s="81"/>
      <c r="E465" s="82">
        <v>3258.57</v>
      </c>
    </row>
    <row r="466" spans="1:5" hidden="1" outlineLevel="2" x14ac:dyDescent="0.25">
      <c r="A466" s="81" t="s">
        <v>71</v>
      </c>
      <c r="B466" s="81" t="s">
        <v>144</v>
      </c>
      <c r="C466" s="81" t="s">
        <v>299</v>
      </c>
      <c r="D466" s="81"/>
      <c r="E466" s="82">
        <v>61628.15</v>
      </c>
    </row>
    <row r="467" spans="1:5" hidden="1" outlineLevel="2" x14ac:dyDescent="0.25">
      <c r="A467" s="81" t="s">
        <v>71</v>
      </c>
      <c r="B467" s="81" t="s">
        <v>144</v>
      </c>
      <c r="C467" s="81" t="s">
        <v>301</v>
      </c>
      <c r="D467" s="81"/>
      <c r="E467" s="82">
        <v>867.76</v>
      </c>
    </row>
    <row r="468" spans="1:5" hidden="1" outlineLevel="2" x14ac:dyDescent="0.25">
      <c r="A468" s="81" t="s">
        <v>71</v>
      </c>
      <c r="B468" s="81" t="s">
        <v>144</v>
      </c>
      <c r="C468" s="81" t="s">
        <v>303</v>
      </c>
      <c r="D468" s="81"/>
      <c r="E468" s="82">
        <v>6667.14</v>
      </c>
    </row>
    <row r="469" spans="1:5" hidden="1" outlineLevel="2" x14ac:dyDescent="0.25">
      <c r="A469" s="81" t="s">
        <v>71</v>
      </c>
      <c r="B469" s="81" t="s">
        <v>144</v>
      </c>
      <c r="C469" s="81" t="s">
        <v>447</v>
      </c>
      <c r="D469" s="81"/>
      <c r="E469" s="82">
        <v>58844.73</v>
      </c>
    </row>
    <row r="470" spans="1:5" hidden="1" outlineLevel="2" x14ac:dyDescent="0.25">
      <c r="A470" s="81" t="s">
        <v>71</v>
      </c>
      <c r="B470" s="81" t="s">
        <v>144</v>
      </c>
      <c r="C470" s="81" t="s">
        <v>306</v>
      </c>
      <c r="D470" s="81"/>
      <c r="E470" s="82">
        <v>29422.37</v>
      </c>
    </row>
    <row r="471" spans="1:5" hidden="1" outlineLevel="2" x14ac:dyDescent="0.25">
      <c r="A471" s="81" t="s">
        <v>71</v>
      </c>
      <c r="B471" s="81" t="s">
        <v>144</v>
      </c>
      <c r="C471" s="81" t="s">
        <v>307</v>
      </c>
      <c r="D471" s="81"/>
      <c r="E471" s="82">
        <v>5478.06</v>
      </c>
    </row>
    <row r="472" spans="1:5" hidden="1" outlineLevel="2" x14ac:dyDescent="0.25">
      <c r="A472" s="81" t="s">
        <v>71</v>
      </c>
      <c r="B472" s="81" t="s">
        <v>144</v>
      </c>
      <c r="C472" s="81" t="s">
        <v>308</v>
      </c>
      <c r="D472" s="81"/>
      <c r="E472" s="82">
        <v>162200.64000000001</v>
      </c>
    </row>
    <row r="473" spans="1:5" hidden="1" outlineLevel="2" x14ac:dyDescent="0.25">
      <c r="A473" s="81" t="s">
        <v>71</v>
      </c>
      <c r="B473" s="81" t="s">
        <v>144</v>
      </c>
      <c r="C473" s="81" t="s">
        <v>308</v>
      </c>
      <c r="D473" s="81"/>
      <c r="E473" s="82">
        <v>47682.93</v>
      </c>
    </row>
    <row r="474" spans="1:5" hidden="1" outlineLevel="2" x14ac:dyDescent="0.25">
      <c r="A474" s="81" t="s">
        <v>71</v>
      </c>
      <c r="B474" s="81" t="s">
        <v>144</v>
      </c>
      <c r="C474" s="81" t="s">
        <v>308</v>
      </c>
      <c r="D474" s="81"/>
      <c r="E474" s="82">
        <v>31648.29</v>
      </c>
    </row>
    <row r="475" spans="1:5" hidden="1" outlineLevel="2" x14ac:dyDescent="0.25">
      <c r="A475" s="81" t="s">
        <v>71</v>
      </c>
      <c r="B475" s="81" t="s">
        <v>144</v>
      </c>
      <c r="C475" s="81" t="s">
        <v>308</v>
      </c>
      <c r="D475" s="81"/>
      <c r="E475" s="82">
        <v>8408.82</v>
      </c>
    </row>
    <row r="476" spans="1:5" hidden="1" outlineLevel="2" x14ac:dyDescent="0.25">
      <c r="A476" s="81" t="s">
        <v>71</v>
      </c>
      <c r="B476" s="81" t="s">
        <v>144</v>
      </c>
      <c r="C476" s="81" t="s">
        <v>308</v>
      </c>
      <c r="D476" s="81"/>
      <c r="E476" s="82">
        <v>6385.24</v>
      </c>
    </row>
    <row r="477" spans="1:5" hidden="1" outlineLevel="2" x14ac:dyDescent="0.25">
      <c r="A477" s="81" t="s">
        <v>71</v>
      </c>
      <c r="B477" s="81" t="s">
        <v>144</v>
      </c>
      <c r="C477" s="81" t="s">
        <v>308</v>
      </c>
      <c r="D477" s="81"/>
      <c r="E477" s="82">
        <v>4057.89</v>
      </c>
    </row>
    <row r="478" spans="1:5" hidden="1" outlineLevel="2" x14ac:dyDescent="0.25">
      <c r="A478" s="81" t="s">
        <v>71</v>
      </c>
      <c r="B478" s="81" t="s">
        <v>144</v>
      </c>
      <c r="C478" s="81" t="s">
        <v>308</v>
      </c>
      <c r="D478" s="81"/>
      <c r="E478" s="82">
        <v>487.14</v>
      </c>
    </row>
    <row r="479" spans="1:5" hidden="1" outlineLevel="2" x14ac:dyDescent="0.25">
      <c r="A479" s="81" t="s">
        <v>71</v>
      </c>
      <c r="B479" s="81" t="s">
        <v>144</v>
      </c>
      <c r="C479" s="81" t="s">
        <v>309</v>
      </c>
      <c r="D479" s="81"/>
      <c r="E479" s="82">
        <v>4832.45</v>
      </c>
    </row>
    <row r="480" spans="1:5" hidden="1" outlineLevel="2" x14ac:dyDescent="0.25">
      <c r="A480" s="81" t="s">
        <v>71</v>
      </c>
      <c r="B480" s="81" t="s">
        <v>144</v>
      </c>
      <c r="C480" s="81" t="s">
        <v>309</v>
      </c>
      <c r="D480" s="81"/>
      <c r="E480" s="82">
        <v>4682.5200000000004</v>
      </c>
    </row>
    <row r="481" spans="1:5" hidden="1" outlineLevel="2" x14ac:dyDescent="0.25">
      <c r="A481" s="81" t="s">
        <v>71</v>
      </c>
      <c r="B481" s="81" t="s">
        <v>144</v>
      </c>
      <c r="C481" s="81" t="s">
        <v>309</v>
      </c>
      <c r="D481" s="81"/>
      <c r="E481" s="82">
        <v>1541.99</v>
      </c>
    </row>
    <row r="482" spans="1:5" hidden="1" outlineLevel="2" x14ac:dyDescent="0.25">
      <c r="A482" s="81" t="s">
        <v>71</v>
      </c>
      <c r="B482" s="81" t="s">
        <v>144</v>
      </c>
      <c r="C482" s="81" t="s">
        <v>310</v>
      </c>
      <c r="D482" s="81"/>
      <c r="E482" s="82">
        <v>3137.69</v>
      </c>
    </row>
    <row r="483" spans="1:5" hidden="1" outlineLevel="2" x14ac:dyDescent="0.25">
      <c r="A483" s="81" t="s">
        <v>71</v>
      </c>
      <c r="B483" s="81" t="s">
        <v>144</v>
      </c>
      <c r="C483" s="81" t="s">
        <v>310</v>
      </c>
      <c r="D483" s="81"/>
      <c r="E483" s="82">
        <v>3000.8</v>
      </c>
    </row>
    <row r="484" spans="1:5" hidden="1" outlineLevel="2" x14ac:dyDescent="0.25">
      <c r="A484" s="81" t="s">
        <v>71</v>
      </c>
      <c r="B484" s="81" t="s">
        <v>144</v>
      </c>
      <c r="C484" s="81" t="s">
        <v>311</v>
      </c>
      <c r="D484" s="81"/>
      <c r="E484" s="82">
        <v>1032.19</v>
      </c>
    </row>
    <row r="485" spans="1:5" hidden="1" outlineLevel="2" x14ac:dyDescent="0.25">
      <c r="A485" s="81" t="s">
        <v>71</v>
      </c>
      <c r="B485" s="81" t="s">
        <v>144</v>
      </c>
      <c r="C485" s="81" t="s">
        <v>312</v>
      </c>
      <c r="D485" s="81"/>
      <c r="E485" s="82">
        <v>1032.19</v>
      </c>
    </row>
    <row r="486" spans="1:5" hidden="1" outlineLevel="2" x14ac:dyDescent="0.25">
      <c r="A486" s="81" t="s">
        <v>71</v>
      </c>
      <c r="B486" s="81" t="s">
        <v>144</v>
      </c>
      <c r="C486" s="81" t="s">
        <v>448</v>
      </c>
      <c r="D486" s="81"/>
      <c r="E486" s="82">
        <v>15559.97</v>
      </c>
    </row>
    <row r="487" spans="1:5" hidden="1" outlineLevel="2" x14ac:dyDescent="0.25">
      <c r="A487" s="81" t="s">
        <v>71</v>
      </c>
      <c r="B487" s="81" t="s">
        <v>144</v>
      </c>
      <c r="C487" s="81" t="s">
        <v>318</v>
      </c>
      <c r="D487" s="81"/>
      <c r="E487" s="82">
        <v>106822.14</v>
      </c>
    </row>
    <row r="488" spans="1:5" hidden="1" outlineLevel="2" x14ac:dyDescent="0.25">
      <c r="A488" s="81" t="s">
        <v>71</v>
      </c>
      <c r="B488" s="81" t="s">
        <v>144</v>
      </c>
      <c r="C488" s="81" t="s">
        <v>318</v>
      </c>
      <c r="D488" s="81"/>
      <c r="E488" s="82">
        <v>23383.95</v>
      </c>
    </row>
    <row r="489" spans="1:5" hidden="1" outlineLevel="2" x14ac:dyDescent="0.25">
      <c r="A489" s="81" t="s">
        <v>71</v>
      </c>
      <c r="B489" s="81" t="s">
        <v>144</v>
      </c>
      <c r="C489" s="81" t="s">
        <v>319</v>
      </c>
      <c r="D489" s="81"/>
      <c r="E489" s="82">
        <v>2464.04</v>
      </c>
    </row>
    <row r="490" spans="1:5" hidden="1" outlineLevel="2" x14ac:dyDescent="0.25">
      <c r="A490" s="81" t="s">
        <v>71</v>
      </c>
      <c r="B490" s="81" t="s">
        <v>144</v>
      </c>
      <c r="C490" s="81" t="s">
        <v>320</v>
      </c>
      <c r="D490" s="81"/>
      <c r="E490" s="82">
        <v>8502.69</v>
      </c>
    </row>
    <row r="491" spans="1:5" hidden="1" outlineLevel="2" x14ac:dyDescent="0.25">
      <c r="A491" s="81" t="s">
        <v>71</v>
      </c>
      <c r="B491" s="81" t="s">
        <v>144</v>
      </c>
      <c r="C491" s="81" t="s">
        <v>449</v>
      </c>
      <c r="D491" s="81"/>
      <c r="E491" s="82">
        <v>13196.62</v>
      </c>
    </row>
    <row r="492" spans="1:5" hidden="1" outlineLevel="2" x14ac:dyDescent="0.25">
      <c r="A492" s="81" t="s">
        <v>71</v>
      </c>
      <c r="B492" s="81" t="s">
        <v>144</v>
      </c>
      <c r="C492" s="81" t="s">
        <v>323</v>
      </c>
      <c r="D492" s="81"/>
      <c r="E492" s="82">
        <v>447714.81</v>
      </c>
    </row>
    <row r="493" spans="1:5" hidden="1" outlineLevel="2" x14ac:dyDescent="0.25">
      <c r="A493" s="81" t="s">
        <v>71</v>
      </c>
      <c r="B493" s="81" t="s">
        <v>144</v>
      </c>
      <c r="C493" s="81" t="s">
        <v>323</v>
      </c>
      <c r="D493" s="81"/>
      <c r="E493" s="82">
        <v>130055.37</v>
      </c>
    </row>
    <row r="494" spans="1:5" hidden="1" outlineLevel="2" x14ac:dyDescent="0.25">
      <c r="A494" s="81" t="s">
        <v>71</v>
      </c>
      <c r="B494" s="81" t="s">
        <v>144</v>
      </c>
      <c r="C494" s="81" t="s">
        <v>323</v>
      </c>
      <c r="D494" s="81"/>
      <c r="E494" s="82">
        <v>75804.41</v>
      </c>
    </row>
    <row r="495" spans="1:5" hidden="1" outlineLevel="2" x14ac:dyDescent="0.25">
      <c r="A495" s="81" t="s">
        <v>71</v>
      </c>
      <c r="B495" s="81" t="s">
        <v>144</v>
      </c>
      <c r="C495" s="81" t="s">
        <v>323</v>
      </c>
      <c r="D495" s="81"/>
      <c r="E495" s="82">
        <v>487.16</v>
      </c>
    </row>
    <row r="496" spans="1:5" outlineLevel="1" collapsed="1" x14ac:dyDescent="0.25">
      <c r="A496" s="81"/>
      <c r="B496" s="84" t="s">
        <v>147</v>
      </c>
      <c r="C496" s="81"/>
      <c r="D496" s="81"/>
      <c r="E496" s="82">
        <f>SUBTOTAL(9,E451:E495)</f>
        <v>2604740.1</v>
      </c>
    </row>
    <row r="497" spans="1:5" hidden="1" outlineLevel="2" x14ac:dyDescent="0.25">
      <c r="A497" s="81" t="s">
        <v>71</v>
      </c>
      <c r="B497" s="81" t="s">
        <v>450</v>
      </c>
      <c r="C497" s="81" t="s">
        <v>451</v>
      </c>
      <c r="D497" s="81"/>
      <c r="E497" s="82">
        <v>23361.01</v>
      </c>
    </row>
    <row r="498" spans="1:5" hidden="1" outlineLevel="2" x14ac:dyDescent="0.25">
      <c r="A498" s="81" t="s">
        <v>71</v>
      </c>
      <c r="B498" s="81" t="s">
        <v>450</v>
      </c>
      <c r="C498" s="81" t="s">
        <v>451</v>
      </c>
      <c r="D498" s="81"/>
      <c r="E498" s="82">
        <v>17248.28</v>
      </c>
    </row>
    <row r="499" spans="1:5" hidden="1" outlineLevel="2" x14ac:dyDescent="0.25">
      <c r="A499" s="81" t="s">
        <v>71</v>
      </c>
      <c r="B499" s="81" t="s">
        <v>450</v>
      </c>
      <c r="C499" s="81" t="s">
        <v>451</v>
      </c>
      <c r="D499" s="81"/>
      <c r="E499" s="82">
        <v>11976.51</v>
      </c>
    </row>
    <row r="500" spans="1:5" hidden="1" outlineLevel="2" x14ac:dyDescent="0.25">
      <c r="A500" s="81" t="s">
        <v>71</v>
      </c>
      <c r="B500" s="81" t="s">
        <v>450</v>
      </c>
      <c r="C500" s="81" t="s">
        <v>452</v>
      </c>
      <c r="D500" s="81"/>
      <c r="E500" s="82">
        <v>4402.7299999999996</v>
      </c>
    </row>
    <row r="501" spans="1:5" hidden="1" outlineLevel="2" x14ac:dyDescent="0.25">
      <c r="A501" s="81" t="s">
        <v>71</v>
      </c>
      <c r="B501" s="81" t="s">
        <v>450</v>
      </c>
      <c r="C501" s="81" t="s">
        <v>453</v>
      </c>
      <c r="D501" s="81"/>
      <c r="E501" s="82">
        <v>6851.44</v>
      </c>
    </row>
    <row r="502" spans="1:5" hidden="1" outlineLevel="2" x14ac:dyDescent="0.25">
      <c r="A502" s="81" t="s">
        <v>71</v>
      </c>
      <c r="B502" s="81" t="s">
        <v>450</v>
      </c>
      <c r="C502" s="81" t="s">
        <v>454</v>
      </c>
      <c r="D502" s="81"/>
      <c r="E502" s="82">
        <v>478.01</v>
      </c>
    </row>
    <row r="503" spans="1:5" hidden="1" outlineLevel="2" x14ac:dyDescent="0.25">
      <c r="A503" s="81" t="s">
        <v>71</v>
      </c>
      <c r="B503" s="81" t="s">
        <v>450</v>
      </c>
      <c r="C503" s="81" t="s">
        <v>455</v>
      </c>
      <c r="D503" s="81"/>
      <c r="E503" s="82">
        <v>40035.86</v>
      </c>
    </row>
    <row r="504" spans="1:5" hidden="1" outlineLevel="2" x14ac:dyDescent="0.25">
      <c r="A504" s="81" t="s">
        <v>71</v>
      </c>
      <c r="B504" s="81" t="s">
        <v>450</v>
      </c>
      <c r="C504" s="81" t="s">
        <v>455</v>
      </c>
      <c r="D504" s="81"/>
      <c r="E504" s="82">
        <v>18381.5</v>
      </c>
    </row>
    <row r="505" spans="1:5" hidden="1" outlineLevel="2" x14ac:dyDescent="0.25">
      <c r="A505" s="81" t="s">
        <v>71</v>
      </c>
      <c r="B505" s="81" t="s">
        <v>450</v>
      </c>
      <c r="C505" s="81" t="s">
        <v>455</v>
      </c>
      <c r="D505" s="81"/>
      <c r="E505" s="82">
        <v>13634.14</v>
      </c>
    </row>
    <row r="506" spans="1:5" hidden="1" outlineLevel="2" x14ac:dyDescent="0.25">
      <c r="A506" s="81" t="s">
        <v>71</v>
      </c>
      <c r="B506" s="81" t="s">
        <v>450</v>
      </c>
      <c r="C506" s="81" t="s">
        <v>455</v>
      </c>
      <c r="D506" s="81"/>
      <c r="E506" s="82">
        <v>13182.89</v>
      </c>
    </row>
    <row r="507" spans="1:5" hidden="1" outlineLevel="2" x14ac:dyDescent="0.25">
      <c r="A507" s="81" t="s">
        <v>71</v>
      </c>
      <c r="B507" s="81" t="s">
        <v>450</v>
      </c>
      <c r="C507" s="81" t="s">
        <v>455</v>
      </c>
      <c r="D507" s="81"/>
      <c r="E507" s="82">
        <v>584.59</v>
      </c>
    </row>
    <row r="508" spans="1:5" hidden="1" outlineLevel="2" x14ac:dyDescent="0.25">
      <c r="A508" s="81" t="s">
        <v>71</v>
      </c>
      <c r="B508" s="81" t="s">
        <v>450</v>
      </c>
      <c r="C508" s="81" t="s">
        <v>456</v>
      </c>
      <c r="D508" s="81"/>
      <c r="E508" s="82">
        <v>14750.59</v>
      </c>
    </row>
    <row r="509" spans="1:5" hidden="1" outlineLevel="2" x14ac:dyDescent="0.25">
      <c r="A509" s="81" t="s">
        <v>71</v>
      </c>
      <c r="B509" s="81" t="s">
        <v>450</v>
      </c>
      <c r="C509" s="81" t="s">
        <v>456</v>
      </c>
      <c r="D509" s="81"/>
      <c r="E509" s="82">
        <v>8918.02</v>
      </c>
    </row>
    <row r="510" spans="1:5" hidden="1" outlineLevel="2" x14ac:dyDescent="0.25">
      <c r="A510" s="81" t="s">
        <v>71</v>
      </c>
      <c r="B510" s="81" t="s">
        <v>450</v>
      </c>
      <c r="C510" s="81" t="s">
        <v>457</v>
      </c>
      <c r="D510" s="81"/>
      <c r="E510" s="82">
        <v>1848.55</v>
      </c>
    </row>
    <row r="511" spans="1:5" hidden="1" outlineLevel="2" x14ac:dyDescent="0.25">
      <c r="A511" s="81" t="s">
        <v>71</v>
      </c>
      <c r="B511" s="81" t="s">
        <v>450</v>
      </c>
      <c r="C511" s="81" t="s">
        <v>458</v>
      </c>
      <c r="D511" s="81"/>
      <c r="E511" s="82">
        <v>1787.12</v>
      </c>
    </row>
    <row r="512" spans="1:5" hidden="1" outlineLevel="2" x14ac:dyDescent="0.25">
      <c r="A512" s="81" t="s">
        <v>71</v>
      </c>
      <c r="B512" s="81" t="s">
        <v>450</v>
      </c>
      <c r="C512" s="81" t="s">
        <v>459</v>
      </c>
      <c r="D512" s="81"/>
      <c r="E512" s="82">
        <v>21088.47</v>
      </c>
    </row>
    <row r="513" spans="1:5" hidden="1" outlineLevel="2" x14ac:dyDescent="0.25">
      <c r="A513" s="81" t="s">
        <v>71</v>
      </c>
      <c r="B513" s="81" t="s">
        <v>450</v>
      </c>
      <c r="C513" s="81" t="s">
        <v>459</v>
      </c>
      <c r="D513" s="81"/>
      <c r="E513" s="82">
        <v>6797.43</v>
      </c>
    </row>
    <row r="514" spans="1:5" hidden="1" outlineLevel="2" x14ac:dyDescent="0.25">
      <c r="A514" s="81" t="s">
        <v>71</v>
      </c>
      <c r="B514" s="81" t="s">
        <v>450</v>
      </c>
      <c r="C514" s="81" t="s">
        <v>459</v>
      </c>
      <c r="D514" s="81"/>
      <c r="E514" s="82">
        <v>4162.6000000000004</v>
      </c>
    </row>
    <row r="515" spans="1:5" hidden="1" outlineLevel="2" x14ac:dyDescent="0.25">
      <c r="A515" s="81" t="s">
        <v>71</v>
      </c>
      <c r="B515" s="81" t="s">
        <v>450</v>
      </c>
      <c r="C515" s="81" t="s">
        <v>459</v>
      </c>
      <c r="D515" s="81"/>
      <c r="E515" s="82">
        <v>1984.39</v>
      </c>
    </row>
    <row r="516" spans="1:5" hidden="1" outlineLevel="2" x14ac:dyDescent="0.25">
      <c r="A516" s="81" t="s">
        <v>71</v>
      </c>
      <c r="B516" s="81" t="s">
        <v>450</v>
      </c>
      <c r="C516" s="81" t="s">
        <v>460</v>
      </c>
      <c r="D516" s="81"/>
      <c r="E516" s="82">
        <v>38345.9</v>
      </c>
    </row>
    <row r="517" spans="1:5" hidden="1" outlineLevel="2" x14ac:dyDescent="0.25">
      <c r="A517" s="81" t="s">
        <v>71</v>
      </c>
      <c r="B517" s="81" t="s">
        <v>450</v>
      </c>
      <c r="C517" s="81" t="s">
        <v>460</v>
      </c>
      <c r="D517" s="81"/>
      <c r="E517" s="82">
        <v>9325.98</v>
      </c>
    </row>
    <row r="518" spans="1:5" hidden="1" outlineLevel="2" x14ac:dyDescent="0.25">
      <c r="A518" s="81" t="s">
        <v>71</v>
      </c>
      <c r="B518" s="81" t="s">
        <v>450</v>
      </c>
      <c r="C518" s="81" t="s">
        <v>461</v>
      </c>
      <c r="D518" s="81"/>
      <c r="E518" s="82">
        <v>21090.27</v>
      </c>
    </row>
    <row r="519" spans="1:5" hidden="1" outlineLevel="2" x14ac:dyDescent="0.25">
      <c r="A519" s="81" t="s">
        <v>71</v>
      </c>
      <c r="B519" s="81" t="s">
        <v>450</v>
      </c>
      <c r="C519" s="81" t="s">
        <v>461</v>
      </c>
      <c r="D519" s="81"/>
      <c r="E519" s="82">
        <v>15690.15</v>
      </c>
    </row>
    <row r="520" spans="1:5" hidden="1" outlineLevel="2" x14ac:dyDescent="0.25">
      <c r="A520" s="81" t="s">
        <v>71</v>
      </c>
      <c r="B520" s="81" t="s">
        <v>450</v>
      </c>
      <c r="C520" s="81" t="s">
        <v>461</v>
      </c>
      <c r="D520" s="81"/>
      <c r="E520" s="82">
        <v>13615.95</v>
      </c>
    </row>
    <row r="521" spans="1:5" hidden="1" outlineLevel="2" x14ac:dyDescent="0.25">
      <c r="A521" s="81" t="s">
        <v>71</v>
      </c>
      <c r="B521" s="81" t="s">
        <v>450</v>
      </c>
      <c r="C521" s="81" t="s">
        <v>461</v>
      </c>
      <c r="D521" s="81"/>
      <c r="E521" s="82">
        <v>9405.7900000000009</v>
      </c>
    </row>
    <row r="522" spans="1:5" hidden="1" outlineLevel="2" x14ac:dyDescent="0.25">
      <c r="A522" s="81" t="s">
        <v>71</v>
      </c>
      <c r="B522" s="81" t="s">
        <v>450</v>
      </c>
      <c r="C522" s="81" t="s">
        <v>462</v>
      </c>
      <c r="D522" s="81"/>
      <c r="E522" s="82">
        <v>10325.42</v>
      </c>
    </row>
    <row r="523" spans="1:5" hidden="1" outlineLevel="2" x14ac:dyDescent="0.25">
      <c r="A523" s="81" t="s">
        <v>71</v>
      </c>
      <c r="B523" s="81" t="s">
        <v>450</v>
      </c>
      <c r="C523" s="81" t="s">
        <v>462</v>
      </c>
      <c r="D523" s="81"/>
      <c r="E523" s="82">
        <v>1164.1400000000001</v>
      </c>
    </row>
    <row r="524" spans="1:5" hidden="1" outlineLevel="2" x14ac:dyDescent="0.25">
      <c r="A524" s="81" t="s">
        <v>71</v>
      </c>
      <c r="B524" s="81" t="s">
        <v>450</v>
      </c>
      <c r="C524" s="81" t="s">
        <v>463</v>
      </c>
      <c r="D524" s="81"/>
      <c r="E524" s="82">
        <v>12418.25</v>
      </c>
    </row>
    <row r="525" spans="1:5" hidden="1" outlineLevel="2" x14ac:dyDescent="0.25">
      <c r="A525" s="81" t="s">
        <v>71</v>
      </c>
      <c r="B525" s="81" t="s">
        <v>450</v>
      </c>
      <c r="C525" s="81" t="s">
        <v>464</v>
      </c>
      <c r="D525" s="81"/>
      <c r="E525" s="82">
        <v>637.34</v>
      </c>
    </row>
    <row r="526" spans="1:5" hidden="1" outlineLevel="2" x14ac:dyDescent="0.25">
      <c r="A526" s="81" t="s">
        <v>71</v>
      </c>
      <c r="B526" s="81" t="s">
        <v>450</v>
      </c>
      <c r="C526" s="81" t="s">
        <v>465</v>
      </c>
      <c r="D526" s="81"/>
      <c r="E526" s="82">
        <v>3748.12</v>
      </c>
    </row>
    <row r="527" spans="1:5" hidden="1" outlineLevel="2" x14ac:dyDescent="0.25">
      <c r="A527" s="81" t="s">
        <v>71</v>
      </c>
      <c r="B527" s="81" t="s">
        <v>450</v>
      </c>
      <c r="C527" s="81" t="s">
        <v>466</v>
      </c>
      <c r="D527" s="81"/>
      <c r="E527" s="82">
        <v>17812.77</v>
      </c>
    </row>
    <row r="528" spans="1:5" hidden="1" outlineLevel="2" x14ac:dyDescent="0.25">
      <c r="A528" s="81" t="s">
        <v>71</v>
      </c>
      <c r="B528" s="81" t="s">
        <v>450</v>
      </c>
      <c r="C528" s="81" t="s">
        <v>466</v>
      </c>
      <c r="D528" s="81"/>
      <c r="E528" s="82">
        <v>6385.46</v>
      </c>
    </row>
    <row r="529" spans="1:5" hidden="1" outlineLevel="2" x14ac:dyDescent="0.25">
      <c r="A529" s="81" t="s">
        <v>71</v>
      </c>
      <c r="B529" s="81" t="s">
        <v>450</v>
      </c>
      <c r="C529" s="81" t="s">
        <v>466</v>
      </c>
      <c r="D529" s="81"/>
      <c r="E529" s="82">
        <v>641.70000000000005</v>
      </c>
    </row>
    <row r="530" spans="1:5" hidden="1" outlineLevel="2" x14ac:dyDescent="0.25">
      <c r="A530" s="81" t="s">
        <v>71</v>
      </c>
      <c r="B530" s="81" t="s">
        <v>450</v>
      </c>
      <c r="C530" s="81" t="s">
        <v>467</v>
      </c>
      <c r="D530" s="81"/>
      <c r="E530" s="82">
        <v>21375.14</v>
      </c>
    </row>
    <row r="531" spans="1:5" hidden="1" outlineLevel="2" x14ac:dyDescent="0.25">
      <c r="A531" s="81" t="s">
        <v>71</v>
      </c>
      <c r="B531" s="81" t="s">
        <v>450</v>
      </c>
      <c r="C531" s="81" t="s">
        <v>467</v>
      </c>
      <c r="D531" s="81"/>
      <c r="E531" s="82">
        <v>8671.09</v>
      </c>
    </row>
    <row r="532" spans="1:5" hidden="1" outlineLevel="2" x14ac:dyDescent="0.25">
      <c r="A532" s="81" t="s">
        <v>71</v>
      </c>
      <c r="B532" s="81" t="s">
        <v>450</v>
      </c>
      <c r="C532" s="81" t="s">
        <v>467</v>
      </c>
      <c r="D532" s="81"/>
      <c r="E532" s="82">
        <v>6314.47</v>
      </c>
    </row>
    <row r="533" spans="1:5" hidden="1" outlineLevel="2" x14ac:dyDescent="0.25">
      <c r="A533" s="81" t="s">
        <v>71</v>
      </c>
      <c r="B533" s="81" t="s">
        <v>450</v>
      </c>
      <c r="C533" s="81" t="s">
        <v>467</v>
      </c>
      <c r="D533" s="81"/>
      <c r="E533" s="82">
        <v>2477.5</v>
      </c>
    </row>
    <row r="534" spans="1:5" hidden="1" outlineLevel="2" x14ac:dyDescent="0.25">
      <c r="A534" s="81" t="s">
        <v>71</v>
      </c>
      <c r="B534" s="81" t="s">
        <v>450</v>
      </c>
      <c r="C534" s="81" t="s">
        <v>468</v>
      </c>
      <c r="D534" s="81"/>
      <c r="E534" s="82">
        <v>108518.51</v>
      </c>
    </row>
    <row r="535" spans="1:5" outlineLevel="1" collapsed="1" x14ac:dyDescent="0.25">
      <c r="A535" s="81"/>
      <c r="B535" s="84" t="s">
        <v>469</v>
      </c>
      <c r="C535" s="81"/>
      <c r="D535" s="81"/>
      <c r="E535" s="82">
        <f>SUBTOTAL(9,E497:E534)</f>
        <v>519438.08000000007</v>
      </c>
    </row>
    <row r="536" spans="1:5" hidden="1" outlineLevel="2" x14ac:dyDescent="0.25">
      <c r="A536" s="81" t="s">
        <v>71</v>
      </c>
      <c r="B536" s="81" t="s">
        <v>470</v>
      </c>
      <c r="C536" s="81" t="s">
        <v>471</v>
      </c>
      <c r="D536" s="81"/>
      <c r="E536" s="82">
        <v>96290.22</v>
      </c>
    </row>
    <row r="537" spans="1:5" outlineLevel="1" collapsed="1" x14ac:dyDescent="0.25">
      <c r="A537" s="81"/>
      <c r="B537" s="84" t="s">
        <v>472</v>
      </c>
      <c r="C537" s="81"/>
      <c r="D537" s="81"/>
      <c r="E537" s="82">
        <f>SUBTOTAL(9,E536:E536)</f>
        <v>96290.22</v>
      </c>
    </row>
    <row r="538" spans="1:5" hidden="1" outlineLevel="2" x14ac:dyDescent="0.25">
      <c r="A538" s="81" t="s">
        <v>71</v>
      </c>
      <c r="B538" s="81" t="s">
        <v>473</v>
      </c>
      <c r="C538" s="81" t="s">
        <v>474</v>
      </c>
      <c r="D538" s="81"/>
      <c r="E538" s="82">
        <v>47433.35</v>
      </c>
    </row>
    <row r="539" spans="1:5" hidden="1" outlineLevel="2" x14ac:dyDescent="0.25">
      <c r="A539" s="81" t="s">
        <v>71</v>
      </c>
      <c r="B539" s="81" t="s">
        <v>473</v>
      </c>
      <c r="C539" s="81" t="s">
        <v>474</v>
      </c>
      <c r="D539" s="81"/>
      <c r="E539" s="82">
        <v>10063.48</v>
      </c>
    </row>
    <row r="540" spans="1:5" hidden="1" outlineLevel="2" x14ac:dyDescent="0.25">
      <c r="A540" s="81" t="s">
        <v>71</v>
      </c>
      <c r="B540" s="81" t="s">
        <v>473</v>
      </c>
      <c r="C540" s="81" t="s">
        <v>474</v>
      </c>
      <c r="D540" s="81"/>
      <c r="E540" s="82">
        <v>3258.82</v>
      </c>
    </row>
    <row r="541" spans="1:5" hidden="1" outlineLevel="2" x14ac:dyDescent="0.25">
      <c r="A541" s="81" t="s">
        <v>71</v>
      </c>
      <c r="B541" s="81" t="s">
        <v>473</v>
      </c>
      <c r="C541" s="81" t="s">
        <v>475</v>
      </c>
      <c r="D541" s="81"/>
      <c r="E541" s="82">
        <v>26316.23</v>
      </c>
    </row>
    <row r="542" spans="1:5" hidden="1" outlineLevel="2" x14ac:dyDescent="0.25">
      <c r="A542" s="81" t="s">
        <v>71</v>
      </c>
      <c r="B542" s="81" t="s">
        <v>473</v>
      </c>
      <c r="C542" s="81" t="s">
        <v>476</v>
      </c>
      <c r="D542" s="81"/>
      <c r="E542" s="82">
        <v>44239.1</v>
      </c>
    </row>
    <row r="543" spans="1:5" hidden="1" outlineLevel="2" x14ac:dyDescent="0.25">
      <c r="A543" s="81" t="s">
        <v>71</v>
      </c>
      <c r="B543" s="81" t="s">
        <v>473</v>
      </c>
      <c r="C543" s="81" t="s">
        <v>476</v>
      </c>
      <c r="D543" s="81"/>
      <c r="E543" s="82">
        <v>22147.95</v>
      </c>
    </row>
    <row r="544" spans="1:5" hidden="1" outlineLevel="2" x14ac:dyDescent="0.25">
      <c r="A544" s="81" t="s">
        <v>71</v>
      </c>
      <c r="B544" s="81" t="s">
        <v>473</v>
      </c>
      <c r="C544" s="81" t="s">
        <v>476</v>
      </c>
      <c r="D544" s="81"/>
      <c r="E544" s="82">
        <v>8616.01</v>
      </c>
    </row>
    <row r="545" spans="1:5" hidden="1" outlineLevel="2" x14ac:dyDescent="0.25">
      <c r="A545" s="81" t="s">
        <v>71</v>
      </c>
      <c r="B545" s="81" t="s">
        <v>473</v>
      </c>
      <c r="C545" s="81" t="s">
        <v>476</v>
      </c>
      <c r="D545" s="81"/>
      <c r="E545" s="82">
        <v>5483.59</v>
      </c>
    </row>
    <row r="546" spans="1:5" hidden="1" outlineLevel="2" x14ac:dyDescent="0.25">
      <c r="A546" s="81" t="s">
        <v>71</v>
      </c>
      <c r="B546" s="81" t="s">
        <v>473</v>
      </c>
      <c r="C546" s="81" t="s">
        <v>476</v>
      </c>
      <c r="D546" s="81"/>
      <c r="E546" s="82">
        <v>2783.46</v>
      </c>
    </row>
    <row r="547" spans="1:5" hidden="1" outlineLevel="2" x14ac:dyDescent="0.25">
      <c r="A547" s="81" t="s">
        <v>71</v>
      </c>
      <c r="B547" s="81" t="s">
        <v>473</v>
      </c>
      <c r="C547" s="81" t="s">
        <v>477</v>
      </c>
      <c r="D547" s="81"/>
      <c r="E547" s="82">
        <v>19091.53</v>
      </c>
    </row>
    <row r="548" spans="1:5" hidden="1" outlineLevel="2" x14ac:dyDescent="0.25">
      <c r="A548" s="81" t="s">
        <v>71</v>
      </c>
      <c r="B548" s="81" t="s">
        <v>473</v>
      </c>
      <c r="C548" s="81" t="s">
        <v>477</v>
      </c>
      <c r="D548" s="81"/>
      <c r="E548" s="82">
        <v>6036.78</v>
      </c>
    </row>
    <row r="549" spans="1:5" hidden="1" outlineLevel="2" x14ac:dyDescent="0.25">
      <c r="A549" s="81" t="s">
        <v>71</v>
      </c>
      <c r="B549" s="81" t="s">
        <v>473</v>
      </c>
      <c r="C549" s="81" t="s">
        <v>477</v>
      </c>
      <c r="D549" s="81"/>
      <c r="E549" s="82">
        <v>4830.6099999999997</v>
      </c>
    </row>
    <row r="550" spans="1:5" hidden="1" outlineLevel="2" x14ac:dyDescent="0.25">
      <c r="A550" s="81" t="s">
        <v>71</v>
      </c>
      <c r="B550" s="81" t="s">
        <v>473</v>
      </c>
      <c r="C550" s="81" t="s">
        <v>477</v>
      </c>
      <c r="D550" s="81"/>
      <c r="E550" s="82">
        <v>3484.5</v>
      </c>
    </row>
    <row r="551" spans="1:5" hidden="1" outlineLevel="2" x14ac:dyDescent="0.25">
      <c r="A551" s="81" t="s">
        <v>71</v>
      </c>
      <c r="B551" s="81" t="s">
        <v>473</v>
      </c>
      <c r="C551" s="81" t="s">
        <v>478</v>
      </c>
      <c r="D551" s="81"/>
      <c r="E551" s="82">
        <v>18654.84</v>
      </c>
    </row>
    <row r="552" spans="1:5" hidden="1" outlineLevel="2" x14ac:dyDescent="0.25">
      <c r="A552" s="81" t="s">
        <v>71</v>
      </c>
      <c r="B552" s="81" t="s">
        <v>473</v>
      </c>
      <c r="C552" s="81" t="s">
        <v>478</v>
      </c>
      <c r="D552" s="81"/>
      <c r="E552" s="82">
        <v>17653.84</v>
      </c>
    </row>
    <row r="553" spans="1:5" hidden="1" outlineLevel="2" x14ac:dyDescent="0.25">
      <c r="A553" s="81" t="s">
        <v>71</v>
      </c>
      <c r="B553" s="81" t="s">
        <v>473</v>
      </c>
      <c r="C553" s="81" t="s">
        <v>478</v>
      </c>
      <c r="D553" s="81"/>
      <c r="E553" s="82">
        <v>6939.48</v>
      </c>
    </row>
    <row r="554" spans="1:5" hidden="1" outlineLevel="2" x14ac:dyDescent="0.25">
      <c r="A554" s="81" t="s">
        <v>71</v>
      </c>
      <c r="B554" s="81" t="s">
        <v>473</v>
      </c>
      <c r="C554" s="81" t="s">
        <v>478</v>
      </c>
      <c r="D554" s="81"/>
      <c r="E554" s="82">
        <v>4933.5</v>
      </c>
    </row>
    <row r="555" spans="1:5" hidden="1" outlineLevel="2" x14ac:dyDescent="0.25">
      <c r="A555" s="81" t="s">
        <v>71</v>
      </c>
      <c r="B555" s="81" t="s">
        <v>473</v>
      </c>
      <c r="C555" s="81" t="s">
        <v>479</v>
      </c>
      <c r="D555" s="81"/>
      <c r="E555" s="82">
        <v>21313.71</v>
      </c>
    </row>
    <row r="556" spans="1:5" hidden="1" outlineLevel="2" x14ac:dyDescent="0.25">
      <c r="A556" s="81" t="s">
        <v>71</v>
      </c>
      <c r="B556" s="81" t="s">
        <v>473</v>
      </c>
      <c r="C556" s="81" t="s">
        <v>479</v>
      </c>
      <c r="D556" s="81"/>
      <c r="E556" s="82">
        <v>2410.87</v>
      </c>
    </row>
    <row r="557" spans="1:5" hidden="1" outlineLevel="2" x14ac:dyDescent="0.25">
      <c r="A557" s="81" t="s">
        <v>71</v>
      </c>
      <c r="B557" s="81" t="s">
        <v>473</v>
      </c>
      <c r="C557" s="81" t="s">
        <v>480</v>
      </c>
      <c r="D557" s="81"/>
      <c r="E557" s="82">
        <v>55259.27</v>
      </c>
    </row>
    <row r="558" spans="1:5" hidden="1" outlineLevel="2" x14ac:dyDescent="0.25">
      <c r="A558" s="81" t="s">
        <v>71</v>
      </c>
      <c r="B558" s="81" t="s">
        <v>473</v>
      </c>
      <c r="C558" s="81" t="s">
        <v>480</v>
      </c>
      <c r="D558" s="81"/>
      <c r="E558" s="82">
        <v>38327.58</v>
      </c>
    </row>
    <row r="559" spans="1:5" hidden="1" outlineLevel="2" x14ac:dyDescent="0.25">
      <c r="A559" s="81" t="s">
        <v>71</v>
      </c>
      <c r="B559" s="81" t="s">
        <v>473</v>
      </c>
      <c r="C559" s="81" t="s">
        <v>480</v>
      </c>
      <c r="D559" s="81"/>
      <c r="E559" s="82">
        <v>3935.47</v>
      </c>
    </row>
    <row r="560" spans="1:5" hidden="1" outlineLevel="2" x14ac:dyDescent="0.25">
      <c r="A560" s="81" t="s">
        <v>71</v>
      </c>
      <c r="B560" s="81" t="s">
        <v>473</v>
      </c>
      <c r="C560" s="81" t="s">
        <v>481</v>
      </c>
      <c r="D560" s="81"/>
      <c r="E560" s="82">
        <v>7096.32</v>
      </c>
    </row>
    <row r="561" spans="1:5" hidden="1" outlineLevel="2" x14ac:dyDescent="0.25">
      <c r="A561" s="81" t="s">
        <v>71</v>
      </c>
      <c r="B561" s="81" t="s">
        <v>473</v>
      </c>
      <c r="C561" s="81" t="s">
        <v>482</v>
      </c>
      <c r="D561" s="81"/>
      <c r="E561" s="82">
        <v>78071.91</v>
      </c>
    </row>
    <row r="562" spans="1:5" hidden="1" outlineLevel="2" x14ac:dyDescent="0.25">
      <c r="A562" s="81" t="s">
        <v>71</v>
      </c>
      <c r="B562" s="81" t="s">
        <v>473</v>
      </c>
      <c r="C562" s="81" t="s">
        <v>483</v>
      </c>
      <c r="D562" s="81"/>
      <c r="E562" s="82">
        <v>11369.22</v>
      </c>
    </row>
    <row r="563" spans="1:5" hidden="1" outlineLevel="2" x14ac:dyDescent="0.25">
      <c r="A563" s="81" t="s">
        <v>71</v>
      </c>
      <c r="B563" s="81" t="s">
        <v>473</v>
      </c>
      <c r="C563" s="81" t="s">
        <v>484</v>
      </c>
      <c r="D563" s="81"/>
      <c r="E563" s="82">
        <v>17312.46</v>
      </c>
    </row>
    <row r="564" spans="1:5" hidden="1" outlineLevel="2" x14ac:dyDescent="0.25">
      <c r="A564" s="81" t="s">
        <v>71</v>
      </c>
      <c r="B564" s="81" t="s">
        <v>473</v>
      </c>
      <c r="C564" s="81" t="s">
        <v>485</v>
      </c>
      <c r="D564" s="81"/>
      <c r="E564" s="82">
        <v>2945.13</v>
      </c>
    </row>
    <row r="565" spans="1:5" hidden="1" outlineLevel="2" x14ac:dyDescent="0.25">
      <c r="A565" s="81" t="s">
        <v>71</v>
      </c>
      <c r="B565" s="81" t="s">
        <v>473</v>
      </c>
      <c r="C565" s="81" t="s">
        <v>486</v>
      </c>
      <c r="D565" s="81"/>
      <c r="E565" s="82">
        <v>24597.65</v>
      </c>
    </row>
    <row r="566" spans="1:5" hidden="1" outlineLevel="2" x14ac:dyDescent="0.25">
      <c r="A566" s="81" t="s">
        <v>71</v>
      </c>
      <c r="B566" s="81" t="s">
        <v>473</v>
      </c>
      <c r="C566" s="81" t="s">
        <v>486</v>
      </c>
      <c r="D566" s="81"/>
      <c r="E566" s="82">
        <v>10231.58</v>
      </c>
    </row>
    <row r="567" spans="1:5" hidden="1" outlineLevel="2" x14ac:dyDescent="0.25">
      <c r="A567" s="81" t="s">
        <v>71</v>
      </c>
      <c r="B567" s="81" t="s">
        <v>473</v>
      </c>
      <c r="C567" s="81" t="s">
        <v>486</v>
      </c>
      <c r="D567" s="81"/>
      <c r="E567" s="82">
        <v>5119.6899999999996</v>
      </c>
    </row>
    <row r="568" spans="1:5" outlineLevel="1" collapsed="1" x14ac:dyDescent="0.25">
      <c r="A568" s="81"/>
      <c r="B568" s="84" t="s">
        <v>487</v>
      </c>
      <c r="C568" s="81"/>
      <c r="D568" s="81"/>
      <c r="E568" s="82">
        <f>SUBTOTAL(9,E538:E567)</f>
        <v>529957.93000000005</v>
      </c>
    </row>
    <row r="569" spans="1:5" hidden="1" outlineLevel="2" x14ac:dyDescent="0.25">
      <c r="A569" s="81" t="s">
        <v>71</v>
      </c>
      <c r="B569" s="81" t="s">
        <v>488</v>
      </c>
      <c r="C569" s="81" t="s">
        <v>489</v>
      </c>
      <c r="D569" s="81"/>
      <c r="E569" s="82">
        <v>11531.6</v>
      </c>
    </row>
    <row r="570" spans="1:5" hidden="1" outlineLevel="2" x14ac:dyDescent="0.25">
      <c r="A570" s="81" t="s">
        <v>71</v>
      </c>
      <c r="B570" s="81" t="s">
        <v>488</v>
      </c>
      <c r="C570" s="81" t="s">
        <v>490</v>
      </c>
      <c r="D570" s="81"/>
      <c r="E570" s="82">
        <v>12100.47</v>
      </c>
    </row>
    <row r="571" spans="1:5" outlineLevel="1" collapsed="1" x14ac:dyDescent="0.25">
      <c r="A571" s="81"/>
      <c r="B571" s="84" t="s">
        <v>491</v>
      </c>
      <c r="C571" s="81"/>
      <c r="D571" s="81"/>
      <c r="E571" s="82">
        <f>SUBTOTAL(9,E569:E570)</f>
        <v>23632.07</v>
      </c>
    </row>
    <row r="572" spans="1:5" hidden="1" outlineLevel="2" x14ac:dyDescent="0.25">
      <c r="A572" s="81" t="s">
        <v>71</v>
      </c>
      <c r="B572" s="81" t="s">
        <v>154</v>
      </c>
      <c r="C572" s="81" t="s">
        <v>355</v>
      </c>
      <c r="D572" s="81"/>
      <c r="E572" s="82">
        <v>1131456.8600000001</v>
      </c>
    </row>
    <row r="573" spans="1:5" hidden="1" outlineLevel="2" x14ac:dyDescent="0.25">
      <c r="A573" s="81" t="s">
        <v>71</v>
      </c>
      <c r="B573" s="81" t="s">
        <v>154</v>
      </c>
      <c r="C573" s="81" t="s">
        <v>355</v>
      </c>
      <c r="D573" s="81"/>
      <c r="E573" s="82">
        <v>70872.08</v>
      </c>
    </row>
    <row r="574" spans="1:5" hidden="1" outlineLevel="2" x14ac:dyDescent="0.25">
      <c r="A574" s="81" t="s">
        <v>71</v>
      </c>
      <c r="B574" s="81" t="s">
        <v>154</v>
      </c>
      <c r="C574" s="81" t="s">
        <v>357</v>
      </c>
      <c r="D574" s="81"/>
      <c r="E574" s="82">
        <v>710788.17</v>
      </c>
    </row>
    <row r="575" spans="1:5" outlineLevel="1" collapsed="1" x14ac:dyDescent="0.25">
      <c r="A575" s="81"/>
      <c r="B575" s="84" t="s">
        <v>155</v>
      </c>
      <c r="C575" s="81"/>
      <c r="D575" s="81"/>
      <c r="E575" s="82">
        <f>SUBTOTAL(9,E572:E574)</f>
        <v>1913117.1100000003</v>
      </c>
    </row>
    <row r="576" spans="1:5" hidden="1" outlineLevel="2" x14ac:dyDescent="0.25">
      <c r="A576" s="81" t="s">
        <v>71</v>
      </c>
      <c r="B576" s="81" t="s">
        <v>492</v>
      </c>
      <c r="C576" s="81" t="s">
        <v>493</v>
      </c>
      <c r="D576" s="81"/>
      <c r="E576" s="82">
        <v>1293.1600000000001</v>
      </c>
    </row>
    <row r="577" spans="1:5" hidden="1" outlineLevel="2" x14ac:dyDescent="0.25">
      <c r="A577" s="81" t="s">
        <v>71</v>
      </c>
      <c r="B577" s="81" t="s">
        <v>492</v>
      </c>
      <c r="C577" s="81" t="s">
        <v>494</v>
      </c>
      <c r="D577" s="81"/>
      <c r="E577" s="82">
        <v>21405.07</v>
      </c>
    </row>
    <row r="578" spans="1:5" hidden="1" outlineLevel="2" x14ac:dyDescent="0.25">
      <c r="A578" s="81" t="s">
        <v>71</v>
      </c>
      <c r="B578" s="81" t="s">
        <v>492</v>
      </c>
      <c r="C578" s="81" t="s">
        <v>494</v>
      </c>
      <c r="D578" s="81"/>
      <c r="E578" s="82">
        <v>16341.73</v>
      </c>
    </row>
    <row r="579" spans="1:5" hidden="1" outlineLevel="2" x14ac:dyDescent="0.25">
      <c r="A579" s="81" t="s">
        <v>71</v>
      </c>
      <c r="B579" s="81" t="s">
        <v>492</v>
      </c>
      <c r="C579" s="81" t="s">
        <v>495</v>
      </c>
      <c r="D579" s="81"/>
      <c r="E579" s="82">
        <v>268802.39</v>
      </c>
    </row>
    <row r="580" spans="1:5" outlineLevel="1" collapsed="1" x14ac:dyDescent="0.25">
      <c r="A580" s="81"/>
      <c r="B580" s="84" t="s">
        <v>496</v>
      </c>
      <c r="C580" s="81"/>
      <c r="D580" s="81"/>
      <c r="E580" s="82">
        <f>SUBTOTAL(9,E576:E579)</f>
        <v>307842.35000000003</v>
      </c>
    </row>
    <row r="581" spans="1:5" hidden="1" outlineLevel="2" x14ac:dyDescent="0.25">
      <c r="A581" s="81" t="s">
        <v>71</v>
      </c>
      <c r="B581" s="81" t="s">
        <v>156</v>
      </c>
      <c r="C581" s="81" t="s">
        <v>497</v>
      </c>
      <c r="D581" s="81"/>
      <c r="E581" s="82">
        <v>2746.26</v>
      </c>
    </row>
    <row r="582" spans="1:5" hidden="1" outlineLevel="2" x14ac:dyDescent="0.25">
      <c r="A582" s="81" t="s">
        <v>71</v>
      </c>
      <c r="B582" s="81" t="s">
        <v>156</v>
      </c>
      <c r="C582" s="81" t="s">
        <v>498</v>
      </c>
      <c r="D582" s="81"/>
      <c r="E582" s="82">
        <v>4631.1499999999996</v>
      </c>
    </row>
    <row r="583" spans="1:5" hidden="1" outlineLevel="2" x14ac:dyDescent="0.25">
      <c r="A583" s="81" t="s">
        <v>71</v>
      </c>
      <c r="B583" s="81" t="s">
        <v>156</v>
      </c>
      <c r="C583" s="81" t="s">
        <v>499</v>
      </c>
      <c r="D583" s="81"/>
      <c r="E583" s="82">
        <v>8467.02</v>
      </c>
    </row>
    <row r="584" spans="1:5" hidden="1" outlineLevel="2" x14ac:dyDescent="0.25">
      <c r="A584" s="81" t="s">
        <v>71</v>
      </c>
      <c r="B584" s="81" t="s">
        <v>156</v>
      </c>
      <c r="C584" s="81" t="s">
        <v>500</v>
      </c>
      <c r="D584" s="81"/>
      <c r="E584" s="82">
        <v>9332.25</v>
      </c>
    </row>
    <row r="585" spans="1:5" hidden="1" outlineLevel="2" x14ac:dyDescent="0.25">
      <c r="A585" s="81" t="s">
        <v>71</v>
      </c>
      <c r="B585" s="81" t="s">
        <v>156</v>
      </c>
      <c r="C585" s="81" t="s">
        <v>501</v>
      </c>
      <c r="D585" s="81"/>
      <c r="E585" s="82">
        <v>4897.45</v>
      </c>
    </row>
    <row r="586" spans="1:5" hidden="1" outlineLevel="2" x14ac:dyDescent="0.25">
      <c r="A586" s="81" t="s">
        <v>71</v>
      </c>
      <c r="B586" s="81" t="s">
        <v>156</v>
      </c>
      <c r="C586" s="81" t="s">
        <v>501</v>
      </c>
      <c r="D586" s="81"/>
      <c r="E586" s="82">
        <v>91.36</v>
      </c>
    </row>
    <row r="587" spans="1:5" hidden="1" outlineLevel="2" x14ac:dyDescent="0.25">
      <c r="A587" s="81" t="s">
        <v>71</v>
      </c>
      <c r="B587" s="81" t="s">
        <v>156</v>
      </c>
      <c r="C587" s="81" t="s">
        <v>364</v>
      </c>
      <c r="D587" s="81"/>
      <c r="E587" s="82">
        <v>18637.099999999999</v>
      </c>
    </row>
    <row r="588" spans="1:5" hidden="1" outlineLevel="2" x14ac:dyDescent="0.25">
      <c r="A588" s="81" t="s">
        <v>71</v>
      </c>
      <c r="B588" s="81" t="s">
        <v>156</v>
      </c>
      <c r="C588" s="81" t="s">
        <v>364</v>
      </c>
      <c r="D588" s="81"/>
      <c r="E588" s="82">
        <v>5503.93</v>
      </c>
    </row>
    <row r="589" spans="1:5" hidden="1" outlineLevel="2" x14ac:dyDescent="0.25">
      <c r="A589" s="81" t="s">
        <v>71</v>
      </c>
      <c r="B589" s="81" t="s">
        <v>156</v>
      </c>
      <c r="C589" s="81" t="s">
        <v>364</v>
      </c>
      <c r="D589" s="81"/>
      <c r="E589" s="82">
        <v>2888.38</v>
      </c>
    </row>
    <row r="590" spans="1:5" hidden="1" outlineLevel="2" x14ac:dyDescent="0.25">
      <c r="A590" s="81" t="s">
        <v>71</v>
      </c>
      <c r="B590" s="81" t="s">
        <v>156</v>
      </c>
      <c r="C590" s="81" t="s">
        <v>502</v>
      </c>
      <c r="D590" s="81"/>
      <c r="E590" s="82">
        <v>1934.63</v>
      </c>
    </row>
    <row r="591" spans="1:5" hidden="1" outlineLevel="2" x14ac:dyDescent="0.25">
      <c r="A591" s="81" t="s">
        <v>71</v>
      </c>
      <c r="B591" s="81" t="s">
        <v>156</v>
      </c>
      <c r="C591" s="81" t="s">
        <v>502</v>
      </c>
      <c r="D591" s="81"/>
      <c r="E591" s="82">
        <v>1335.94</v>
      </c>
    </row>
    <row r="592" spans="1:5" hidden="1" outlineLevel="2" x14ac:dyDescent="0.25">
      <c r="A592" s="81" t="s">
        <v>71</v>
      </c>
      <c r="B592" s="81" t="s">
        <v>156</v>
      </c>
      <c r="C592" s="81" t="s">
        <v>365</v>
      </c>
      <c r="D592" s="81"/>
      <c r="E592" s="82">
        <v>3626.32</v>
      </c>
    </row>
    <row r="593" spans="1:5" hidden="1" outlineLevel="2" x14ac:dyDescent="0.25">
      <c r="A593" s="81" t="s">
        <v>71</v>
      </c>
      <c r="B593" s="81" t="s">
        <v>156</v>
      </c>
      <c r="C593" s="81" t="s">
        <v>365</v>
      </c>
      <c r="D593" s="81"/>
      <c r="E593" s="82">
        <v>3177.64</v>
      </c>
    </row>
    <row r="594" spans="1:5" hidden="1" outlineLevel="2" x14ac:dyDescent="0.25">
      <c r="A594" s="81" t="s">
        <v>71</v>
      </c>
      <c r="B594" s="81" t="s">
        <v>156</v>
      </c>
      <c r="C594" s="81" t="s">
        <v>365</v>
      </c>
      <c r="D594" s="81"/>
      <c r="E594" s="82">
        <v>1361.07</v>
      </c>
    </row>
    <row r="595" spans="1:5" hidden="1" outlineLevel="2" x14ac:dyDescent="0.25">
      <c r="A595" s="81" t="s">
        <v>71</v>
      </c>
      <c r="B595" s="81" t="s">
        <v>156</v>
      </c>
      <c r="C595" s="81" t="s">
        <v>368</v>
      </c>
      <c r="D595" s="81"/>
      <c r="E595" s="82">
        <v>2746.23</v>
      </c>
    </row>
    <row r="596" spans="1:5" outlineLevel="1" collapsed="1" x14ac:dyDescent="0.25">
      <c r="A596" s="81"/>
      <c r="B596" s="84" t="s">
        <v>157</v>
      </c>
      <c r="C596" s="81"/>
      <c r="D596" s="81"/>
      <c r="E596" s="82">
        <f>SUBTOTAL(9,E581:E595)</f>
        <v>71376.73</v>
      </c>
    </row>
    <row r="597" spans="1:5" hidden="1" outlineLevel="2" x14ac:dyDescent="0.25">
      <c r="A597" s="81" t="s">
        <v>71</v>
      </c>
      <c r="B597" s="81" t="s">
        <v>503</v>
      </c>
      <c r="C597" s="81" t="s">
        <v>504</v>
      </c>
      <c r="D597" s="81"/>
      <c r="E597" s="82">
        <v>332037.65999999997</v>
      </c>
    </row>
    <row r="598" spans="1:5" hidden="1" outlineLevel="2" x14ac:dyDescent="0.25">
      <c r="A598" s="81" t="s">
        <v>71</v>
      </c>
      <c r="B598" s="81" t="s">
        <v>503</v>
      </c>
      <c r="C598" s="81" t="s">
        <v>504</v>
      </c>
      <c r="D598" s="81"/>
      <c r="E598" s="82">
        <v>163365.09</v>
      </c>
    </row>
    <row r="599" spans="1:5" hidden="1" outlineLevel="2" x14ac:dyDescent="0.25">
      <c r="A599" s="81" t="s">
        <v>71</v>
      </c>
      <c r="B599" s="81" t="s">
        <v>503</v>
      </c>
      <c r="C599" s="81" t="s">
        <v>505</v>
      </c>
      <c r="D599" s="81"/>
      <c r="E599" s="82">
        <v>4201.88</v>
      </c>
    </row>
    <row r="600" spans="1:5" hidden="1" outlineLevel="2" x14ac:dyDescent="0.25">
      <c r="A600" s="81" t="s">
        <v>71</v>
      </c>
      <c r="B600" s="81" t="s">
        <v>503</v>
      </c>
      <c r="C600" s="81" t="s">
        <v>506</v>
      </c>
      <c r="D600" s="81"/>
      <c r="E600" s="82">
        <v>17242.3</v>
      </c>
    </row>
    <row r="601" spans="1:5" hidden="1" outlineLevel="2" x14ac:dyDescent="0.25">
      <c r="A601" s="81" t="s">
        <v>71</v>
      </c>
      <c r="B601" s="81" t="s">
        <v>503</v>
      </c>
      <c r="C601" s="81" t="s">
        <v>506</v>
      </c>
      <c r="D601" s="81"/>
      <c r="E601" s="82">
        <v>3571.33</v>
      </c>
    </row>
    <row r="602" spans="1:5" hidden="1" outlineLevel="2" x14ac:dyDescent="0.25">
      <c r="A602" s="81" t="s">
        <v>71</v>
      </c>
      <c r="B602" s="81" t="s">
        <v>503</v>
      </c>
      <c r="C602" s="81" t="s">
        <v>507</v>
      </c>
      <c r="D602" s="81"/>
      <c r="E602" s="82">
        <v>2500.34</v>
      </c>
    </row>
    <row r="603" spans="1:5" hidden="1" outlineLevel="2" x14ac:dyDescent="0.25">
      <c r="A603" s="81" t="s">
        <v>71</v>
      </c>
      <c r="B603" s="81" t="s">
        <v>503</v>
      </c>
      <c r="C603" s="81" t="s">
        <v>508</v>
      </c>
      <c r="D603" s="81"/>
      <c r="E603" s="82">
        <v>3606.55</v>
      </c>
    </row>
    <row r="604" spans="1:5" outlineLevel="1" collapsed="1" x14ac:dyDescent="0.25">
      <c r="A604" s="81"/>
      <c r="B604" s="84" t="s">
        <v>509</v>
      </c>
      <c r="C604" s="81"/>
      <c r="D604" s="81"/>
      <c r="E604" s="82">
        <f>SUBTOTAL(9,E597:E603)</f>
        <v>526525.15</v>
      </c>
    </row>
    <row r="605" spans="1:5" hidden="1" outlineLevel="2" x14ac:dyDescent="0.25">
      <c r="A605" s="81" t="s">
        <v>71</v>
      </c>
      <c r="B605" s="81" t="s">
        <v>160</v>
      </c>
      <c r="C605" s="81" t="s">
        <v>375</v>
      </c>
      <c r="D605" s="81"/>
      <c r="E605" s="82">
        <v>678089.93</v>
      </c>
    </row>
    <row r="606" spans="1:5" hidden="1" outlineLevel="2" x14ac:dyDescent="0.25">
      <c r="A606" s="81" t="s">
        <v>71</v>
      </c>
      <c r="B606" s="81" t="s">
        <v>160</v>
      </c>
      <c r="C606" s="81" t="s">
        <v>375</v>
      </c>
      <c r="D606" s="81"/>
      <c r="E606" s="82">
        <v>637402</v>
      </c>
    </row>
    <row r="607" spans="1:5" hidden="1" outlineLevel="2" x14ac:dyDescent="0.25">
      <c r="A607" s="81" t="s">
        <v>71</v>
      </c>
      <c r="B607" s="81" t="s">
        <v>160</v>
      </c>
      <c r="C607" s="81" t="s">
        <v>375</v>
      </c>
      <c r="D607" s="81"/>
      <c r="E607" s="82">
        <v>310544</v>
      </c>
    </row>
    <row r="608" spans="1:5" hidden="1" outlineLevel="2" x14ac:dyDescent="0.25">
      <c r="A608" s="81" t="s">
        <v>71</v>
      </c>
      <c r="B608" s="81" t="s">
        <v>160</v>
      </c>
      <c r="C608" s="81" t="s">
        <v>375</v>
      </c>
      <c r="D608" s="81"/>
      <c r="E608" s="82">
        <v>260114.43</v>
      </c>
    </row>
    <row r="609" spans="1:5" hidden="1" outlineLevel="2" x14ac:dyDescent="0.25">
      <c r="A609" s="81" t="s">
        <v>71</v>
      </c>
      <c r="B609" s="81" t="s">
        <v>160</v>
      </c>
      <c r="C609" s="81" t="s">
        <v>375</v>
      </c>
      <c r="D609" s="81"/>
      <c r="E609" s="82">
        <v>89482.72</v>
      </c>
    </row>
    <row r="610" spans="1:5" hidden="1" outlineLevel="2" x14ac:dyDescent="0.25">
      <c r="A610" s="81" t="s">
        <v>71</v>
      </c>
      <c r="B610" s="81" t="s">
        <v>160</v>
      </c>
      <c r="C610" s="81" t="s">
        <v>376</v>
      </c>
      <c r="D610" s="81"/>
      <c r="E610" s="82">
        <v>283381.39</v>
      </c>
    </row>
    <row r="611" spans="1:5" hidden="1" outlineLevel="2" x14ac:dyDescent="0.25">
      <c r="A611" s="81" t="s">
        <v>71</v>
      </c>
      <c r="B611" s="81" t="s">
        <v>160</v>
      </c>
      <c r="C611" s="81" t="s">
        <v>377</v>
      </c>
      <c r="D611" s="81"/>
      <c r="E611" s="82">
        <v>6232967.96</v>
      </c>
    </row>
    <row r="612" spans="1:5" hidden="1" outlineLevel="2" x14ac:dyDescent="0.25">
      <c r="A612" s="81" t="s">
        <v>71</v>
      </c>
      <c r="B612" s="81" t="s">
        <v>160</v>
      </c>
      <c r="C612" s="81" t="s">
        <v>377</v>
      </c>
      <c r="D612" s="81"/>
      <c r="E612" s="82">
        <v>459952.84</v>
      </c>
    </row>
    <row r="613" spans="1:5" hidden="1" outlineLevel="2" x14ac:dyDescent="0.25">
      <c r="A613" s="81" t="s">
        <v>71</v>
      </c>
      <c r="B613" s="81" t="s">
        <v>160</v>
      </c>
      <c r="C613" s="81" t="s">
        <v>377</v>
      </c>
      <c r="D613" s="81"/>
      <c r="E613" s="82">
        <v>395145.41</v>
      </c>
    </row>
    <row r="614" spans="1:5" hidden="1" outlineLevel="2" x14ac:dyDescent="0.25">
      <c r="A614" s="81" t="s">
        <v>71</v>
      </c>
      <c r="B614" s="81" t="s">
        <v>160</v>
      </c>
      <c r="C614" s="81" t="s">
        <v>377</v>
      </c>
      <c r="D614" s="81"/>
      <c r="E614" s="82">
        <v>254798.67</v>
      </c>
    </row>
    <row r="615" spans="1:5" hidden="1" outlineLevel="2" x14ac:dyDescent="0.25">
      <c r="A615" s="81" t="s">
        <v>71</v>
      </c>
      <c r="B615" s="81" t="s">
        <v>160</v>
      </c>
      <c r="C615" s="81" t="s">
        <v>377</v>
      </c>
      <c r="D615" s="81"/>
      <c r="E615" s="82">
        <v>147535</v>
      </c>
    </row>
    <row r="616" spans="1:5" outlineLevel="1" collapsed="1" x14ac:dyDescent="0.25">
      <c r="A616" s="81"/>
      <c r="B616" s="84" t="s">
        <v>161</v>
      </c>
      <c r="C616" s="81"/>
      <c r="D616" s="81"/>
      <c r="E616" s="82">
        <f>SUBTOTAL(9,E605:E615)</f>
        <v>9749414.3499999996</v>
      </c>
    </row>
    <row r="617" spans="1:5" hidden="1" outlineLevel="2" x14ac:dyDescent="0.25">
      <c r="A617" s="81" t="s">
        <v>71</v>
      </c>
      <c r="B617" s="81" t="s">
        <v>162</v>
      </c>
      <c r="C617" s="81" t="s">
        <v>379</v>
      </c>
      <c r="D617" s="81"/>
      <c r="E617" s="82">
        <v>132791.75</v>
      </c>
    </row>
    <row r="618" spans="1:5" hidden="1" outlineLevel="2" x14ac:dyDescent="0.25">
      <c r="A618" s="81" t="s">
        <v>71</v>
      </c>
      <c r="B618" s="81" t="s">
        <v>162</v>
      </c>
      <c r="C618" s="81" t="s">
        <v>379</v>
      </c>
      <c r="D618" s="81"/>
      <c r="E618" s="82">
        <v>3222.28</v>
      </c>
    </row>
    <row r="619" spans="1:5" hidden="1" outlineLevel="2" x14ac:dyDescent="0.25">
      <c r="A619" s="81" t="s">
        <v>71</v>
      </c>
      <c r="B619" s="81" t="s">
        <v>162</v>
      </c>
      <c r="C619" s="81" t="s">
        <v>380</v>
      </c>
      <c r="D619" s="81"/>
      <c r="E619" s="82">
        <v>39995.1</v>
      </c>
    </row>
    <row r="620" spans="1:5" hidden="1" outlineLevel="2" x14ac:dyDescent="0.25">
      <c r="A620" s="81" t="s">
        <v>71</v>
      </c>
      <c r="B620" s="81" t="s">
        <v>162</v>
      </c>
      <c r="C620" s="81" t="s">
        <v>380</v>
      </c>
      <c r="D620" s="81"/>
      <c r="E620" s="82">
        <v>30054.95</v>
      </c>
    </row>
    <row r="621" spans="1:5" hidden="1" outlineLevel="2" x14ac:dyDescent="0.25">
      <c r="A621" s="81" t="s">
        <v>71</v>
      </c>
      <c r="B621" s="81" t="s">
        <v>162</v>
      </c>
      <c r="C621" s="81" t="s">
        <v>381</v>
      </c>
      <c r="D621" s="81"/>
      <c r="E621" s="82">
        <v>883495.88</v>
      </c>
    </row>
    <row r="622" spans="1:5" hidden="1" outlineLevel="2" x14ac:dyDescent="0.25">
      <c r="A622" s="81" t="s">
        <v>71</v>
      </c>
      <c r="B622" s="81" t="s">
        <v>162</v>
      </c>
      <c r="C622" s="81" t="s">
        <v>381</v>
      </c>
      <c r="D622" s="81"/>
      <c r="E622" s="82">
        <v>834960.95</v>
      </c>
    </row>
    <row r="623" spans="1:5" hidden="1" outlineLevel="2" x14ac:dyDescent="0.25">
      <c r="A623" s="81" t="s">
        <v>71</v>
      </c>
      <c r="B623" s="81" t="s">
        <v>162</v>
      </c>
      <c r="C623" s="81" t="s">
        <v>381</v>
      </c>
      <c r="D623" s="81"/>
      <c r="E623" s="82">
        <v>145998.41</v>
      </c>
    </row>
    <row r="624" spans="1:5" hidden="1" outlineLevel="2" x14ac:dyDescent="0.25">
      <c r="A624" s="81" t="s">
        <v>71</v>
      </c>
      <c r="B624" s="81" t="s">
        <v>162</v>
      </c>
      <c r="C624" s="81" t="s">
        <v>381</v>
      </c>
      <c r="D624" s="81"/>
      <c r="E624" s="82">
        <v>72861.16</v>
      </c>
    </row>
    <row r="625" spans="1:5" hidden="1" outlineLevel="2" x14ac:dyDescent="0.25">
      <c r="A625" s="81" t="s">
        <v>71</v>
      </c>
      <c r="B625" s="81" t="s">
        <v>162</v>
      </c>
      <c r="C625" s="81" t="s">
        <v>381</v>
      </c>
      <c r="D625" s="81"/>
      <c r="E625" s="82">
        <v>65310.96</v>
      </c>
    </row>
    <row r="626" spans="1:5" outlineLevel="1" collapsed="1" x14ac:dyDescent="0.25">
      <c r="A626" s="81"/>
      <c r="B626" s="84" t="s">
        <v>163</v>
      </c>
      <c r="C626" s="81"/>
      <c r="D626" s="81"/>
      <c r="E626" s="82">
        <f>SUBTOTAL(9,E617:E625)</f>
        <v>2208691.44</v>
      </c>
    </row>
    <row r="627" spans="1:5" hidden="1" outlineLevel="2" x14ac:dyDescent="0.25">
      <c r="A627" s="81" t="s">
        <v>71</v>
      </c>
      <c r="B627" s="81" t="s">
        <v>164</v>
      </c>
      <c r="C627" s="81" t="s">
        <v>384</v>
      </c>
      <c r="D627" s="81"/>
      <c r="E627" s="82">
        <v>339078.09</v>
      </c>
    </row>
    <row r="628" spans="1:5" hidden="1" outlineLevel="2" x14ac:dyDescent="0.25">
      <c r="A628" s="81" t="s">
        <v>71</v>
      </c>
      <c r="B628" s="81" t="s">
        <v>164</v>
      </c>
      <c r="C628" s="81" t="s">
        <v>384</v>
      </c>
      <c r="D628" s="81"/>
      <c r="E628" s="82">
        <v>134819.20000000001</v>
      </c>
    </row>
    <row r="629" spans="1:5" hidden="1" outlineLevel="2" x14ac:dyDescent="0.25">
      <c r="A629" s="81" t="s">
        <v>71</v>
      </c>
      <c r="B629" s="81" t="s">
        <v>164</v>
      </c>
      <c r="C629" s="81" t="s">
        <v>384</v>
      </c>
      <c r="D629" s="81"/>
      <c r="E629" s="82">
        <v>90426.1</v>
      </c>
    </row>
    <row r="630" spans="1:5" hidden="1" outlineLevel="2" x14ac:dyDescent="0.25">
      <c r="A630" s="81" t="s">
        <v>71</v>
      </c>
      <c r="B630" s="81" t="s">
        <v>164</v>
      </c>
      <c r="C630" s="81" t="s">
        <v>384</v>
      </c>
      <c r="D630" s="81"/>
      <c r="E630" s="82">
        <v>61835.74</v>
      </c>
    </row>
    <row r="631" spans="1:5" hidden="1" outlineLevel="2" x14ac:dyDescent="0.25">
      <c r="A631" s="81" t="s">
        <v>71</v>
      </c>
      <c r="B631" s="81" t="s">
        <v>164</v>
      </c>
      <c r="C631" s="81" t="s">
        <v>384</v>
      </c>
      <c r="D631" s="81"/>
      <c r="E631" s="82">
        <v>3066.49</v>
      </c>
    </row>
    <row r="632" spans="1:5" outlineLevel="1" collapsed="1" x14ac:dyDescent="0.25">
      <c r="A632" s="81"/>
      <c r="B632" s="84" t="s">
        <v>165</v>
      </c>
      <c r="C632" s="81"/>
      <c r="D632" s="81"/>
      <c r="E632" s="82">
        <f>SUBTOTAL(9,E627:E631)</f>
        <v>629225.62</v>
      </c>
    </row>
    <row r="633" spans="1:5" hidden="1" outlineLevel="2" x14ac:dyDescent="0.25">
      <c r="A633" s="81" t="s">
        <v>71</v>
      </c>
      <c r="B633" s="81" t="s">
        <v>166</v>
      </c>
      <c r="C633" s="81" t="s">
        <v>385</v>
      </c>
      <c r="D633" s="81"/>
      <c r="E633" s="82">
        <v>22491.84</v>
      </c>
    </row>
    <row r="634" spans="1:5" hidden="1" outlineLevel="2" x14ac:dyDescent="0.25">
      <c r="A634" s="81" t="s">
        <v>71</v>
      </c>
      <c r="B634" s="81" t="s">
        <v>166</v>
      </c>
      <c r="C634" s="81" t="s">
        <v>385</v>
      </c>
      <c r="D634" s="81"/>
      <c r="E634" s="82">
        <v>6683.63</v>
      </c>
    </row>
    <row r="635" spans="1:5" hidden="1" outlineLevel="2" x14ac:dyDescent="0.25">
      <c r="A635" s="81" t="s">
        <v>71</v>
      </c>
      <c r="B635" s="81" t="s">
        <v>166</v>
      </c>
      <c r="C635" s="81" t="s">
        <v>510</v>
      </c>
      <c r="D635" s="81"/>
      <c r="E635" s="82">
        <v>1159.5</v>
      </c>
    </row>
    <row r="636" spans="1:5" hidden="1" outlineLevel="2" x14ac:dyDescent="0.25">
      <c r="A636" s="81" t="s">
        <v>71</v>
      </c>
      <c r="B636" s="81" t="s">
        <v>166</v>
      </c>
      <c r="C636" s="81" t="s">
        <v>386</v>
      </c>
      <c r="D636" s="81"/>
      <c r="E636" s="82">
        <v>11598.55</v>
      </c>
    </row>
    <row r="637" spans="1:5" hidden="1" outlineLevel="2" x14ac:dyDescent="0.25">
      <c r="A637" s="81" t="s">
        <v>71</v>
      </c>
      <c r="B637" s="81" t="s">
        <v>166</v>
      </c>
      <c r="C637" s="81" t="s">
        <v>387</v>
      </c>
      <c r="D637" s="81"/>
      <c r="E637" s="82">
        <v>179976.85</v>
      </c>
    </row>
    <row r="638" spans="1:5" hidden="1" outlineLevel="2" x14ac:dyDescent="0.25">
      <c r="A638" s="81" t="s">
        <v>71</v>
      </c>
      <c r="B638" s="81" t="s">
        <v>166</v>
      </c>
      <c r="C638" s="81" t="s">
        <v>387</v>
      </c>
      <c r="D638" s="81"/>
      <c r="E638" s="82">
        <v>134829.45000000001</v>
      </c>
    </row>
    <row r="639" spans="1:5" hidden="1" outlineLevel="2" x14ac:dyDescent="0.25">
      <c r="A639" s="81" t="s">
        <v>71</v>
      </c>
      <c r="B639" s="81" t="s">
        <v>166</v>
      </c>
      <c r="C639" s="81" t="s">
        <v>387</v>
      </c>
      <c r="D639" s="81"/>
      <c r="E639" s="82">
        <v>50515.3</v>
      </c>
    </row>
    <row r="640" spans="1:5" hidden="1" outlineLevel="2" x14ac:dyDescent="0.25">
      <c r="A640" s="81" t="s">
        <v>71</v>
      </c>
      <c r="B640" s="81" t="s">
        <v>166</v>
      </c>
      <c r="C640" s="81" t="s">
        <v>387</v>
      </c>
      <c r="D640" s="81"/>
      <c r="E640" s="82">
        <v>31682.44</v>
      </c>
    </row>
    <row r="641" spans="1:5" hidden="1" outlineLevel="2" x14ac:dyDescent="0.25">
      <c r="A641" s="81" t="s">
        <v>71</v>
      </c>
      <c r="B641" s="81" t="s">
        <v>166</v>
      </c>
      <c r="C641" s="81" t="s">
        <v>387</v>
      </c>
      <c r="D641" s="81"/>
      <c r="E641" s="82">
        <v>24109.200000000001</v>
      </c>
    </row>
    <row r="642" spans="1:5" hidden="1" outlineLevel="2" x14ac:dyDescent="0.25">
      <c r="A642" s="81" t="s">
        <v>71</v>
      </c>
      <c r="B642" s="81" t="s">
        <v>166</v>
      </c>
      <c r="C642" s="81" t="s">
        <v>388</v>
      </c>
      <c r="D642" s="81"/>
      <c r="E642" s="82">
        <v>70995.77</v>
      </c>
    </row>
    <row r="643" spans="1:5" hidden="1" outlineLevel="2" x14ac:dyDescent="0.25">
      <c r="A643" s="81" t="s">
        <v>71</v>
      </c>
      <c r="B643" s="81" t="s">
        <v>166</v>
      </c>
      <c r="C643" s="81" t="s">
        <v>388</v>
      </c>
      <c r="D643" s="81"/>
      <c r="E643" s="82">
        <v>4042.48</v>
      </c>
    </row>
    <row r="644" spans="1:5" hidden="1" outlineLevel="2" x14ac:dyDescent="0.25">
      <c r="A644" s="81" t="s">
        <v>71</v>
      </c>
      <c r="B644" s="81" t="s">
        <v>166</v>
      </c>
      <c r="C644" s="81" t="s">
        <v>388</v>
      </c>
      <c r="D644" s="81"/>
      <c r="E644" s="82">
        <v>1810.23</v>
      </c>
    </row>
    <row r="645" spans="1:5" hidden="1" outlineLevel="2" x14ac:dyDescent="0.25">
      <c r="A645" s="81" t="s">
        <v>71</v>
      </c>
      <c r="B645" s="81" t="s">
        <v>166</v>
      </c>
      <c r="C645" s="81" t="s">
        <v>390</v>
      </c>
      <c r="D645" s="81"/>
      <c r="E645" s="82">
        <v>35326.17</v>
      </c>
    </row>
    <row r="646" spans="1:5" hidden="1" outlineLevel="2" x14ac:dyDescent="0.25">
      <c r="A646" s="81" t="s">
        <v>71</v>
      </c>
      <c r="B646" s="81" t="s">
        <v>166</v>
      </c>
      <c r="C646" s="81" t="s">
        <v>390</v>
      </c>
      <c r="D646" s="81"/>
      <c r="E646" s="82">
        <v>24103.46</v>
      </c>
    </row>
    <row r="647" spans="1:5" hidden="1" outlineLevel="2" x14ac:dyDescent="0.25">
      <c r="A647" s="81" t="s">
        <v>71</v>
      </c>
      <c r="B647" s="81" t="s">
        <v>166</v>
      </c>
      <c r="C647" s="81" t="s">
        <v>390</v>
      </c>
      <c r="D647" s="81"/>
      <c r="E647" s="82">
        <v>17768.45</v>
      </c>
    </row>
    <row r="648" spans="1:5" hidden="1" outlineLevel="2" x14ac:dyDescent="0.25">
      <c r="A648" s="81" t="s">
        <v>71</v>
      </c>
      <c r="B648" s="81" t="s">
        <v>166</v>
      </c>
      <c r="C648" s="81" t="s">
        <v>390</v>
      </c>
      <c r="D648" s="81"/>
      <c r="E648" s="82">
        <v>16808.09</v>
      </c>
    </row>
    <row r="649" spans="1:5" hidden="1" outlineLevel="2" x14ac:dyDescent="0.25">
      <c r="A649" s="81" t="s">
        <v>71</v>
      </c>
      <c r="B649" s="81" t="s">
        <v>166</v>
      </c>
      <c r="C649" s="81" t="s">
        <v>390</v>
      </c>
      <c r="D649" s="81"/>
      <c r="E649" s="82">
        <v>7080.68</v>
      </c>
    </row>
    <row r="650" spans="1:5" hidden="1" outlineLevel="2" x14ac:dyDescent="0.25">
      <c r="A650" s="81" t="s">
        <v>71</v>
      </c>
      <c r="B650" s="81" t="s">
        <v>166</v>
      </c>
      <c r="C650" s="81" t="s">
        <v>390</v>
      </c>
      <c r="D650" s="81"/>
      <c r="E650" s="82">
        <v>4460.1000000000004</v>
      </c>
    </row>
    <row r="651" spans="1:5" hidden="1" outlineLevel="2" x14ac:dyDescent="0.25">
      <c r="A651" s="81" t="s">
        <v>71</v>
      </c>
      <c r="B651" s="81" t="s">
        <v>166</v>
      </c>
      <c r="C651" s="81" t="s">
        <v>511</v>
      </c>
      <c r="D651" s="81"/>
      <c r="E651" s="82">
        <v>2416.94</v>
      </c>
    </row>
    <row r="652" spans="1:5" outlineLevel="1" collapsed="1" x14ac:dyDescent="0.25">
      <c r="A652" s="81"/>
      <c r="B652" s="84" t="s">
        <v>167</v>
      </c>
      <c r="C652" s="81"/>
      <c r="D652" s="81"/>
      <c r="E652" s="82">
        <f>SUBTOTAL(9,E633:E651)</f>
        <v>647859.12999999989</v>
      </c>
    </row>
    <row r="653" spans="1:5" hidden="1" outlineLevel="2" x14ac:dyDescent="0.25">
      <c r="A653" s="81" t="s">
        <v>71</v>
      </c>
      <c r="B653" s="81" t="s">
        <v>170</v>
      </c>
      <c r="C653" s="81" t="s">
        <v>396</v>
      </c>
      <c r="D653" s="81"/>
      <c r="E653" s="82">
        <v>35093.879999999997</v>
      </c>
    </row>
    <row r="654" spans="1:5" hidden="1" outlineLevel="2" x14ac:dyDescent="0.25">
      <c r="A654" s="81" t="s">
        <v>71</v>
      </c>
      <c r="B654" s="81" t="s">
        <v>170</v>
      </c>
      <c r="C654" s="81" t="s">
        <v>397</v>
      </c>
      <c r="D654" s="81"/>
      <c r="E654" s="82">
        <v>75786798.689999998</v>
      </c>
    </row>
    <row r="655" spans="1:5" hidden="1" outlineLevel="2" x14ac:dyDescent="0.25">
      <c r="A655" s="81" t="s">
        <v>71</v>
      </c>
      <c r="B655" s="81" t="s">
        <v>170</v>
      </c>
      <c r="C655" s="81" t="s">
        <v>397</v>
      </c>
      <c r="D655" s="81"/>
      <c r="E655" s="82">
        <v>4890515.47</v>
      </c>
    </row>
    <row r="656" spans="1:5" hidden="1" outlineLevel="2" x14ac:dyDescent="0.25">
      <c r="A656" s="81" t="s">
        <v>71</v>
      </c>
      <c r="B656" s="81" t="s">
        <v>170</v>
      </c>
      <c r="C656" s="81" t="s">
        <v>397</v>
      </c>
      <c r="D656" s="81"/>
      <c r="E656" s="82">
        <v>4821577.7699999996</v>
      </c>
    </row>
    <row r="657" spans="1:5" hidden="1" outlineLevel="2" x14ac:dyDescent="0.25">
      <c r="A657" s="81" t="s">
        <v>71</v>
      </c>
      <c r="B657" s="81" t="s">
        <v>170</v>
      </c>
      <c r="C657" s="81" t="s">
        <v>397</v>
      </c>
      <c r="D657" s="81"/>
      <c r="E657" s="82">
        <v>3440932.3</v>
      </c>
    </row>
    <row r="658" spans="1:5" hidden="1" outlineLevel="2" x14ac:dyDescent="0.25">
      <c r="A658" s="81" t="s">
        <v>71</v>
      </c>
      <c r="B658" s="81" t="s">
        <v>170</v>
      </c>
      <c r="C658" s="81" t="s">
        <v>397</v>
      </c>
      <c r="D658" s="81"/>
      <c r="E658" s="82">
        <v>2002978.74</v>
      </c>
    </row>
    <row r="659" spans="1:5" hidden="1" outlineLevel="2" x14ac:dyDescent="0.25">
      <c r="A659" s="81" t="s">
        <v>71</v>
      </c>
      <c r="B659" s="81" t="s">
        <v>170</v>
      </c>
      <c r="C659" s="81" t="s">
        <v>397</v>
      </c>
      <c r="D659" s="81"/>
      <c r="E659" s="82">
        <v>1748389.25</v>
      </c>
    </row>
    <row r="660" spans="1:5" hidden="1" outlineLevel="2" x14ac:dyDescent="0.25">
      <c r="A660" s="81" t="s">
        <v>71</v>
      </c>
      <c r="B660" s="81" t="s">
        <v>170</v>
      </c>
      <c r="C660" s="81" t="s">
        <v>397</v>
      </c>
      <c r="D660" s="81"/>
      <c r="E660" s="82">
        <v>1205240.02</v>
      </c>
    </row>
    <row r="661" spans="1:5" hidden="1" outlineLevel="2" x14ac:dyDescent="0.25">
      <c r="A661" s="81" t="s">
        <v>71</v>
      </c>
      <c r="B661" s="81" t="s">
        <v>170</v>
      </c>
      <c r="C661" s="81" t="s">
        <v>397</v>
      </c>
      <c r="D661" s="81"/>
      <c r="E661" s="82">
        <v>824475.07</v>
      </c>
    </row>
    <row r="662" spans="1:5" hidden="1" outlineLevel="2" x14ac:dyDescent="0.25">
      <c r="A662" s="81" t="s">
        <v>71</v>
      </c>
      <c r="B662" s="81" t="s">
        <v>170</v>
      </c>
      <c r="C662" s="81" t="s">
        <v>397</v>
      </c>
      <c r="D662" s="81"/>
      <c r="E662" s="82">
        <v>285798.31</v>
      </c>
    </row>
    <row r="663" spans="1:5" hidden="1" outlineLevel="2" x14ac:dyDescent="0.25">
      <c r="A663" s="81" t="s">
        <v>71</v>
      </c>
      <c r="B663" s="81" t="s">
        <v>170</v>
      </c>
      <c r="C663" s="81" t="s">
        <v>397</v>
      </c>
      <c r="D663" s="81"/>
      <c r="E663" s="82">
        <v>72794.929999999993</v>
      </c>
    </row>
    <row r="664" spans="1:5" outlineLevel="1" collapsed="1" x14ac:dyDescent="0.25">
      <c r="A664" s="81"/>
      <c r="B664" s="84" t="s">
        <v>171</v>
      </c>
      <c r="C664" s="81"/>
      <c r="D664" s="81"/>
      <c r="E664" s="82">
        <f>SUBTOTAL(9,E653:E663)</f>
        <v>95114594.429999977</v>
      </c>
    </row>
    <row r="665" spans="1:5" hidden="1" outlineLevel="2" x14ac:dyDescent="0.25">
      <c r="A665" s="81" t="s">
        <v>71</v>
      </c>
      <c r="B665" s="81" t="s">
        <v>512</v>
      </c>
      <c r="C665" s="81" t="s">
        <v>513</v>
      </c>
      <c r="D665" s="81"/>
      <c r="E665" s="82">
        <v>16003.46</v>
      </c>
    </row>
    <row r="666" spans="1:5" hidden="1" outlineLevel="2" x14ac:dyDescent="0.25">
      <c r="A666" s="81" t="s">
        <v>71</v>
      </c>
      <c r="B666" s="81" t="s">
        <v>512</v>
      </c>
      <c r="C666" s="81" t="s">
        <v>513</v>
      </c>
      <c r="D666" s="81"/>
      <c r="E666" s="82">
        <v>11757.73</v>
      </c>
    </row>
    <row r="667" spans="1:5" hidden="1" outlineLevel="2" x14ac:dyDescent="0.25">
      <c r="A667" s="81" t="s">
        <v>71</v>
      </c>
      <c r="B667" s="81" t="s">
        <v>512</v>
      </c>
      <c r="C667" s="81" t="s">
        <v>514</v>
      </c>
      <c r="D667" s="81"/>
      <c r="E667" s="82">
        <v>225826.48</v>
      </c>
    </row>
    <row r="668" spans="1:5" hidden="1" outlineLevel="2" x14ac:dyDescent="0.25">
      <c r="A668" s="81" t="s">
        <v>71</v>
      </c>
      <c r="B668" s="81" t="s">
        <v>512</v>
      </c>
      <c r="C668" s="81" t="s">
        <v>514</v>
      </c>
      <c r="D668" s="81"/>
      <c r="E668" s="82">
        <v>21211.21</v>
      </c>
    </row>
    <row r="669" spans="1:5" hidden="1" outlineLevel="2" x14ac:dyDescent="0.25">
      <c r="A669" s="81" t="s">
        <v>71</v>
      </c>
      <c r="B669" s="81" t="s">
        <v>512</v>
      </c>
      <c r="C669" s="81" t="s">
        <v>514</v>
      </c>
      <c r="D669" s="81"/>
      <c r="E669" s="82">
        <v>13406.6</v>
      </c>
    </row>
    <row r="670" spans="1:5" hidden="1" outlineLevel="2" x14ac:dyDescent="0.25">
      <c r="A670" s="81" t="s">
        <v>71</v>
      </c>
      <c r="B670" s="81" t="s">
        <v>512</v>
      </c>
      <c r="C670" s="81" t="s">
        <v>514</v>
      </c>
      <c r="D670" s="81"/>
      <c r="E670" s="82">
        <v>5835.33</v>
      </c>
    </row>
    <row r="671" spans="1:5" hidden="1" outlineLevel="2" x14ac:dyDescent="0.25">
      <c r="A671" s="81" t="s">
        <v>71</v>
      </c>
      <c r="B671" s="81" t="s">
        <v>512</v>
      </c>
      <c r="C671" s="81" t="s">
        <v>514</v>
      </c>
      <c r="D671" s="81"/>
      <c r="E671" s="82">
        <v>1651.55</v>
      </c>
    </row>
    <row r="672" spans="1:5" outlineLevel="1" collapsed="1" x14ac:dyDescent="0.25">
      <c r="A672" s="81"/>
      <c r="B672" s="84" t="s">
        <v>515</v>
      </c>
      <c r="C672" s="81"/>
      <c r="D672" s="81"/>
      <c r="E672" s="82">
        <f>SUBTOTAL(9,E665:E671)</f>
        <v>295692.36</v>
      </c>
    </row>
    <row r="673" spans="1:5" hidden="1" outlineLevel="2" x14ac:dyDescent="0.25">
      <c r="A673" s="81" t="s">
        <v>71</v>
      </c>
      <c r="B673" s="81" t="s">
        <v>516</v>
      </c>
      <c r="C673" s="81" t="s">
        <v>517</v>
      </c>
      <c r="D673" s="81"/>
      <c r="E673" s="82">
        <v>21287.81</v>
      </c>
    </row>
    <row r="674" spans="1:5" hidden="1" outlineLevel="2" x14ac:dyDescent="0.25">
      <c r="A674" s="81" t="s">
        <v>71</v>
      </c>
      <c r="B674" s="81" t="s">
        <v>516</v>
      </c>
      <c r="C674" s="81" t="s">
        <v>517</v>
      </c>
      <c r="D674" s="81"/>
      <c r="E674" s="82">
        <v>16800.32</v>
      </c>
    </row>
    <row r="675" spans="1:5" hidden="1" outlineLevel="2" x14ac:dyDescent="0.25">
      <c r="A675" s="81" t="s">
        <v>71</v>
      </c>
      <c r="B675" s="81" t="s">
        <v>516</v>
      </c>
      <c r="C675" s="81" t="s">
        <v>518</v>
      </c>
      <c r="D675" s="81"/>
      <c r="E675" s="82">
        <v>10495.46</v>
      </c>
    </row>
    <row r="676" spans="1:5" hidden="1" outlineLevel="2" x14ac:dyDescent="0.25">
      <c r="A676" s="81" t="s">
        <v>71</v>
      </c>
      <c r="B676" s="81" t="s">
        <v>516</v>
      </c>
      <c r="C676" s="81" t="s">
        <v>518</v>
      </c>
      <c r="D676" s="81"/>
      <c r="E676" s="82">
        <v>3328.62</v>
      </c>
    </row>
    <row r="677" spans="1:5" hidden="1" outlineLevel="2" x14ac:dyDescent="0.25">
      <c r="A677" s="81" t="s">
        <v>71</v>
      </c>
      <c r="B677" s="81" t="s">
        <v>516</v>
      </c>
      <c r="C677" s="81" t="s">
        <v>518</v>
      </c>
      <c r="D677" s="81"/>
      <c r="E677" s="82">
        <v>1545.95</v>
      </c>
    </row>
    <row r="678" spans="1:5" hidden="1" outlineLevel="2" x14ac:dyDescent="0.25">
      <c r="A678" s="81" t="s">
        <v>71</v>
      </c>
      <c r="B678" s="81" t="s">
        <v>516</v>
      </c>
      <c r="C678" s="81" t="s">
        <v>519</v>
      </c>
      <c r="D678" s="81"/>
      <c r="E678" s="82">
        <v>18898.560000000001</v>
      </c>
    </row>
    <row r="679" spans="1:5" outlineLevel="1" collapsed="1" x14ac:dyDescent="0.25">
      <c r="A679" s="81"/>
      <c r="B679" s="84" t="s">
        <v>520</v>
      </c>
      <c r="C679" s="81"/>
      <c r="D679" s="81"/>
      <c r="E679" s="82">
        <f>SUBTOTAL(9,E673:E678)</f>
        <v>72356.72</v>
      </c>
    </row>
    <row r="680" spans="1:5" hidden="1" outlineLevel="2" x14ac:dyDescent="0.25">
      <c r="A680" s="81" t="s">
        <v>71</v>
      </c>
      <c r="B680" s="81" t="s">
        <v>521</v>
      </c>
      <c r="C680" s="81" t="s">
        <v>522</v>
      </c>
      <c r="D680" s="81"/>
      <c r="E680" s="82">
        <v>1983.37</v>
      </c>
    </row>
    <row r="681" spans="1:5" hidden="1" outlineLevel="2" x14ac:dyDescent="0.25">
      <c r="A681" s="81" t="s">
        <v>71</v>
      </c>
      <c r="B681" s="81" t="s">
        <v>521</v>
      </c>
      <c r="C681" s="81" t="s">
        <v>523</v>
      </c>
      <c r="D681" s="81"/>
      <c r="E681" s="82">
        <v>1315.67</v>
      </c>
    </row>
    <row r="682" spans="1:5" outlineLevel="1" collapsed="1" x14ac:dyDescent="0.25">
      <c r="A682" s="81"/>
      <c r="B682" s="84" t="s">
        <v>524</v>
      </c>
      <c r="C682" s="81"/>
      <c r="D682" s="81"/>
      <c r="E682" s="82">
        <f>SUBTOTAL(9,E680:E681)</f>
        <v>3299.04</v>
      </c>
    </row>
    <row r="683" spans="1:5" x14ac:dyDescent="0.25">
      <c r="A683" s="81"/>
      <c r="B683" s="84" t="s">
        <v>90</v>
      </c>
      <c r="C683" s="81"/>
      <c r="D683" s="81"/>
      <c r="E683" s="82">
        <f>SUBTOTAL(9,E395:E681)</f>
        <v>148222522.43000007</v>
      </c>
    </row>
    <row r="684" spans="1:5" x14ac:dyDescent="0.25">
      <c r="E684" s="85">
        <f>E387+E683</f>
        <v>334453515.61000001</v>
      </c>
    </row>
    <row r="685" spans="1:5" x14ac:dyDescent="0.25">
      <c r="E685" s="82">
        <f>'Balances at 9-30-19'!F174</f>
        <v>334453515.60999995</v>
      </c>
    </row>
    <row r="688" spans="1:5" x14ac:dyDescent="0.25">
      <c r="E688" s="82">
        <v>334453515.61000001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Parameters 2019</vt:lpstr>
      <vt:lpstr>Appendix A</vt:lpstr>
      <vt:lpstr>Accrual</vt:lpstr>
      <vt:lpstr>Atmos SSU 2019 TR</vt:lpstr>
      <vt:lpstr>Balances at 9-30-19</vt:lpstr>
      <vt:lpstr>Reserves at 9-30-19</vt:lpstr>
      <vt:lpstr>Balances by Div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Rhonda Watts</dc:creator>
  <cp:lastModifiedBy>Rhonda Watts</cp:lastModifiedBy>
  <dcterms:created xsi:type="dcterms:W3CDTF">2015-02-18T17:36:53Z</dcterms:created>
  <dcterms:modified xsi:type="dcterms:W3CDTF">2020-01-09T23:07:10Z</dcterms:modified>
</cp:coreProperties>
</file>